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 updateLinks="never" defaultThemeVersion="166925"/>
  <mc:AlternateContent xmlns:mc="http://schemas.openxmlformats.org/markup-compatibility/2006">
    <mc:Choice Requires="x15">
      <x15ac:absPath xmlns:x15ac="http://schemas.microsoft.com/office/spreadsheetml/2010/11/ac" url="D:\USERS\ksekyrov\Desktop\N II. 007-2025_PhD INFRA\"/>
    </mc:Choice>
  </mc:AlternateContent>
  <xr:revisionPtr revIDLastSave="0" documentId="13_ncr:1_{F222F74D-9BA7-4C18-B86D-FA1AC020A233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Nábytek" sheetId="1" r:id="rId1"/>
  </sheets>
  <externalReferences>
    <externalReference r:id="rId2"/>
  </externalReferences>
  <definedNames>
    <definedName name="_xlnm.Print_Titles" localSheetId="0">Nábytek!$6:$6</definedName>
    <definedName name="_xlnm.Print_Area" localSheetId="0">Nábytek!$B$1:$X$19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  <ext xmlns:loext="http://schemas.libreoffice.org/" uri="{7626C862-2A13-11E5-B345-FEFF819CDC9F}">
      <loext:extCalcPr stringRefSyntax="ExcelA1"/>
    </ext>
  </extLst>
</workbook>
</file>

<file path=xl/calcChain.xml><?xml version="1.0" encoding="utf-8"?>
<calcChain xmlns="http://schemas.openxmlformats.org/spreadsheetml/2006/main">
  <c r="U8" i="1" l="1"/>
  <c r="V8" i="1"/>
  <c r="U9" i="1"/>
  <c r="V9" i="1"/>
  <c r="U10" i="1"/>
  <c r="V10" i="1"/>
  <c r="U11" i="1"/>
  <c r="V11" i="1"/>
  <c r="U12" i="1"/>
  <c r="V12" i="1"/>
  <c r="U13" i="1"/>
  <c r="V13" i="1"/>
  <c r="R8" i="1"/>
  <c r="R9" i="1"/>
  <c r="R10" i="1"/>
  <c r="R11" i="1"/>
  <c r="R12" i="1"/>
  <c r="R13" i="1"/>
  <c r="U7" i="1"/>
  <c r="V7" i="1"/>
  <c r="R7" i="1"/>
  <c r="T16" i="1" l="1"/>
  <c r="S16" i="1"/>
</calcChain>
</file>

<file path=xl/sharedStrings.xml><?xml version="1.0" encoding="utf-8"?>
<sst xmlns="http://schemas.openxmlformats.org/spreadsheetml/2006/main" count="89" uniqueCount="67">
  <si>
    <t>Vyplní se automaticky</t>
  </si>
  <si>
    <t>Vyplní dodavatel</t>
  </si>
  <si>
    <t>[DOPLNÍ DODAVATEL]</t>
  </si>
  <si>
    <t>Položka</t>
  </si>
  <si>
    <t>Název</t>
  </si>
  <si>
    <t>Množství</t>
  </si>
  <si>
    <t>Měrná jednotka [MJ]</t>
  </si>
  <si>
    <t>Popis</t>
  </si>
  <si>
    <t>Obchodní název + typ</t>
  </si>
  <si>
    <t>Požadavek na předložení certifikátu FSC / PEFC u dřevěného nábytku</t>
  </si>
  <si>
    <t>Požadavek na předložení certifikátu o udělené ekoznačce výrobku</t>
  </si>
  <si>
    <t>Fakturace</t>
  </si>
  <si>
    <t xml:space="preserve">Financováno
 z projektových finančních prostředků </t>
  </si>
  <si>
    <t>Obchodní podmínky NAD RÁMEC STANDARDNÍCH 
obchodních podmínek</t>
  </si>
  <si>
    <t>Kontaktní osoba 
k převzetí zboží</t>
  </si>
  <si>
    <t xml:space="preserve">Místo dodání </t>
  </si>
  <si>
    <t xml:space="preserve">Maximální cena za jednotlivé položky 
 v Kč BEZ DPH </t>
  </si>
  <si>
    <t>MAXIMÁLNÍ CENA za měrnou jednotku (MJ) 
v Kč bez DPH</t>
  </si>
  <si>
    <t>NABÍDKOVÁ CENA za měrnou jednotku (MJ)
v Kč bez DPH</t>
  </si>
  <si>
    <t>NABÍDKOVÁ CENA CELKEM 
v Kč bez DPH</t>
  </si>
  <si>
    <t>VYHOVUJE / NEVYHOVUJE</t>
  </si>
  <si>
    <t xml:space="preserve">POZNÁMKA </t>
  </si>
  <si>
    <t>CPV - výběr
NÁBYTEK</t>
  </si>
  <si>
    <t>ID</t>
  </si>
  <si>
    <t>Žádanka</t>
  </si>
  <si>
    <t>Informace pro dodavatele: Pokud se dodavateli při zadávání jednotkových cen objeví text - "NEVYHOVUJE", znamená to překročení stanovené maximální nepřekročitelné nabídkové ceny, a to znamená nesplnění podmínek stanovených Zadavatelem. Pokud bude nabídka v této podobě podána Zadavateli, bude při posouzení vyřazena.</t>
  </si>
  <si>
    <t>CELKOVÁ MAXIMÁLNÍ CENA za celou VZ 
v Kč BEZ DPH</t>
  </si>
  <si>
    <t>CELKOVÁ NABÍDKOVÁ CENA v Kč bez DPH</t>
  </si>
  <si>
    <t>Poznámka:</t>
  </si>
  <si>
    <t>-</t>
  </si>
  <si>
    <t>certifikát FSC / PEFC =  osvědčuje, že dřevo nebo materiály na bázi dřeva, použité na výrobu Předmětu plnění, pochází z lesů spravovaných trvale udržitelným způsobem hospodaření</t>
  </si>
  <si>
    <t>certifikát kvality = certifikát nebo obdobný doklad o udělení Ekoznačky EU nebo jiné ekoznačky udělené v souladu s ISO 14024</t>
  </si>
  <si>
    <t xml:space="preserve">39113100-8 - Křesla </t>
  </si>
  <si>
    <t xml:space="preserve">39113500-2 - Stoličky </t>
  </si>
  <si>
    <t>39121100-7 - Psací stoly</t>
  </si>
  <si>
    <t xml:space="preserve">39122100-4 - Skříně </t>
  </si>
  <si>
    <t xml:space="preserve">39136000-4 - Věšáky a ramínka </t>
  </si>
  <si>
    <t xml:space="preserve">39143310-2 - Konferenční stolky </t>
  </si>
  <si>
    <t>NE</t>
  </si>
  <si>
    <t>V případě, že se dodavatel při předání zboží na některá uvedená tel. čísla nedovolá, bude v takovém případě volat tel. 377 631 320.</t>
  </si>
  <si>
    <t>Ilustrační obrázek</t>
  </si>
  <si>
    <t>ANO</t>
  </si>
  <si>
    <r>
      <t xml:space="preserve">Termín dodání 
</t>
    </r>
    <r>
      <rPr>
        <sz val="11"/>
        <rFont val="Calibri"/>
        <family val="2"/>
        <charset val="238"/>
      </rPr>
      <t>(uveden v kalend. dnech od dojití výzvy Objednatele k plnění Smlouvy)</t>
    </r>
  </si>
  <si>
    <r>
      <t xml:space="preserve">Pokud financováno z projektových prostředků, pak </t>
    </r>
    <r>
      <rPr>
        <b/>
        <sz val="11"/>
        <color rgb="FFFF0000"/>
        <rFont val="Calibri"/>
        <family val="2"/>
        <charset val="238"/>
      </rPr>
      <t>DODAVATEL</t>
    </r>
    <r>
      <rPr>
        <b/>
        <sz val="11"/>
        <rFont val="Calibri"/>
        <family val="2"/>
        <charset val="238"/>
      </rPr>
      <t xml:space="preserve"> uvede </t>
    </r>
    <r>
      <rPr>
        <b/>
        <sz val="11"/>
        <color rgb="FFFF0000"/>
        <rFont val="Calibri"/>
        <family val="2"/>
        <charset val="238"/>
      </rPr>
      <t>NA FAKTURU</t>
    </r>
    <r>
      <rPr>
        <b/>
        <sz val="11"/>
        <rFont val="Calibri"/>
        <family val="2"/>
        <charset val="238"/>
      </rPr>
      <t xml:space="preserve">: NÁZEV A ČÍSLO DOTAČNÍHO PROJEKTU </t>
    </r>
  </si>
  <si>
    <t>Příloha č. 2 Kupní smlouvy - technická specifikace
Nábytek pro ZČU (II.) 007 - 2025</t>
  </si>
  <si>
    <t>Elektricky výškově nastavitelný kancelářský/pracovní stůl</t>
  </si>
  <si>
    <t>ks</t>
  </si>
  <si>
    <t>Skříň roletová/žaluziová</t>
  </si>
  <si>
    <t>Nízký stolek na kolečkách</t>
  </si>
  <si>
    <t>Taburet</t>
  </si>
  <si>
    <t>Křesílko/židle</t>
  </si>
  <si>
    <t>Věšáková stěna</t>
  </si>
  <si>
    <t>Společná faktura</t>
  </si>
  <si>
    <t>Název projektu: PhD Infra ZČU
Číslo projektu: CZ.02.01.01/00/22_012/0005200</t>
  </si>
  <si>
    <t>Ing. Kateřina Mičudová, Ph.D.,
Tel.: 37763 3003</t>
  </si>
  <si>
    <t>Univerzitní 22,
301 00 Plzeň,
Fakulta ekonomická,
místnost UL 603</t>
  </si>
  <si>
    <t>2436/25</t>
  </si>
  <si>
    <t>5111/0001/25</t>
  </si>
  <si>
    <r>
      <t xml:space="preserve">Taburet v hranatem provedení. 
Rozměry: šířka 45 - 55 cm, hloubka 45 - 55 cm (hloubka stejná jako šířka), výška 45 - 50 cm.
Čalounění: </t>
    </r>
    <r>
      <rPr>
        <b/>
        <sz val="11"/>
        <color rgb="FF000000"/>
        <rFont val="Calibri"/>
        <family val="2"/>
        <charset val="238"/>
      </rPr>
      <t>barva modrá petrolej</t>
    </r>
    <r>
      <rPr>
        <sz val="11"/>
        <color rgb="FF000000"/>
        <rFont val="Calibri"/>
        <family val="2"/>
        <charset val="238"/>
      </rPr>
      <t>, materiál odolný vůči otěru.
Nosnost min. 120 kg. 
Na spodní straně kluzáky vhodné na PVC krytinu.</t>
    </r>
  </si>
  <si>
    <r>
      <t xml:space="preserve">Polstrované křesílko.
Nosnost min. 120 kg.
Nohy z masivního dřeva (přírodní).  
Barva čalounění: </t>
    </r>
    <r>
      <rPr>
        <b/>
        <sz val="11"/>
        <color rgb="FF000000"/>
        <rFont val="Calibri"/>
        <family val="2"/>
        <charset val="238"/>
      </rPr>
      <t>hořčicová</t>
    </r>
    <r>
      <rPr>
        <sz val="11"/>
        <color rgb="FF000000"/>
        <rFont val="Calibri"/>
        <family val="2"/>
        <charset val="238"/>
      </rPr>
      <t>. 
Šířka 55 - 65 cm, výška 75 - 85 cm, šířka sedáku min. 40 cm.</t>
    </r>
  </si>
  <si>
    <t>Záruka na stolové nohy (včetně elektroniky) alespoň 3 roky.
Dodání ve smontovaném stavu a včetně instalace a potřebné montáže v dané místnosti.</t>
  </si>
  <si>
    <t>56 dní</t>
  </si>
  <si>
    <r>
      <t xml:space="preserve">Nízký stolek na kolečkách - tvar viz ilustrační obrázek.
Rozměr: výška včetně koleček 480 - 520 mm, šířka 550 mm, hloubka 550 mm.
Lamino dekor dub přírodní s nápadnými prasklinami a suky - přesný odstín bude vybrán zadavatelem na základě vzorků / ukázky poskytnutých dodavatelem - </t>
    </r>
    <r>
      <rPr>
        <b/>
        <sz val="11"/>
        <color rgb="FF000000"/>
        <rFont val="Calibri"/>
        <family val="2"/>
        <charset val="238"/>
      </rPr>
      <t>stejný dekor u položky č. 1 - 3</t>
    </r>
    <r>
      <rPr>
        <sz val="11"/>
        <color rgb="FF000000"/>
        <rFont val="Calibri"/>
        <family val="2"/>
        <charset val="238"/>
      </rPr>
      <t>, tloušťka 40 mm (včechny 4 stěny), ABS hrana.
4 kolečka kovová s brzdou, průměr min. 60 mm, max. 85 mm.</t>
    </r>
  </si>
  <si>
    <r>
      <t>Věšáková stěna (lamelová/žebrovaná) - lamelový panel. 
Dekor: dekor dub přírodní s nápadnými prasklinami a suky nebo obdobný dekor</t>
    </r>
    <r>
      <rPr>
        <b/>
        <sz val="11"/>
        <color rgb="FF000000"/>
        <rFont val="Calibri"/>
        <family val="2"/>
        <charset val="238"/>
      </rPr>
      <t xml:space="preserve"> ladící k dekoru nábytku z položek č. 1 - 3. </t>
    </r>
    <r>
      <rPr>
        <sz val="11"/>
        <color rgb="FF000000"/>
        <rFont val="Calibri"/>
        <family val="2"/>
        <charset val="238"/>
      </rPr>
      <t xml:space="preserve">Přesný odstín bude vybrán zadavatelem na základě vzorků / ukázky poskytnutých dodavatelem.
Rozměry: šířka 800 mm, výška 1200 - 1400 mm.
Háčky kovové (jednoduché) - nerez kartáčovaná - styl viz foto - </t>
    </r>
    <r>
      <rPr>
        <b/>
        <sz val="11"/>
        <color rgb="FF000000"/>
        <rFont val="Calibri"/>
        <family val="2"/>
        <charset val="238"/>
      </rPr>
      <t>9 ks</t>
    </r>
    <r>
      <rPr>
        <sz val="11"/>
        <color rgb="FF000000"/>
        <rFont val="Calibri"/>
        <family val="2"/>
        <charset val="238"/>
      </rPr>
      <t xml:space="preserve"> (v horní řadě 5 háčků a pod nimi řada 4 háčků).</t>
    </r>
  </si>
  <si>
    <r>
      <t>Elektrický výškově nastavitelný stůl.
Polohovací stůl s rozsahem posuvu do min. 122 cm. 2 elektromotory. 
Rychlost zdvihu min. 25 mm/s. 
Zátěž min. 100 kg.
Paměťový ovlada</t>
    </r>
    <r>
      <rPr>
        <sz val="11"/>
        <rFont val="Calibri"/>
        <family val="2"/>
        <charset val="238"/>
      </rPr>
      <t>č s</t>
    </r>
    <r>
      <rPr>
        <sz val="11"/>
        <color rgb="FF000000"/>
        <rFont val="Calibri"/>
        <family val="2"/>
        <charset val="238"/>
      </rPr>
      <t xml:space="preserve"> USB-A výstupem.
Podnož šedá.
Stolová deska: </t>
    </r>
    <r>
      <rPr>
        <sz val="11"/>
        <rFont val="Calibri"/>
        <family val="2"/>
        <charset val="238"/>
      </rPr>
      <t xml:space="preserve">lamino dekor dub přírodní s nápadnými prasklinami a suky </t>
    </r>
    <r>
      <rPr>
        <sz val="11"/>
        <color rgb="FF000000"/>
        <rFont val="Calibri"/>
        <family val="2"/>
        <charset val="238"/>
      </rPr>
      <t xml:space="preserve">- </t>
    </r>
    <r>
      <rPr>
        <sz val="11"/>
        <rFont val="Calibri"/>
        <family val="2"/>
        <charset val="238"/>
      </rPr>
      <t>přesný odstín bude vybrán zadavatelem na základě vzorků / ukázky poskytnutých dodavatelem,</t>
    </r>
    <r>
      <rPr>
        <sz val="11"/>
        <color rgb="FF000000"/>
        <rFont val="Calibri"/>
        <family val="2"/>
        <charset val="238"/>
      </rPr>
      <t xml:space="preserve"> </t>
    </r>
    <r>
      <rPr>
        <b/>
        <sz val="11"/>
        <color rgb="FF000000"/>
        <rFont val="Calibri"/>
        <family val="2"/>
        <charset val="238"/>
      </rPr>
      <t>stejný dekor u položky č. 1 - 3</t>
    </r>
    <r>
      <rPr>
        <sz val="11"/>
        <color rgb="FF000000"/>
        <rFont val="Calibri"/>
        <family val="2"/>
        <charset val="238"/>
      </rPr>
      <t xml:space="preserve">, ohraněna ABS hranou; tloušťka desky 25 - </t>
    </r>
    <r>
      <rPr>
        <sz val="11"/>
        <rFont val="Calibri"/>
        <family val="2"/>
        <charset val="238"/>
      </rPr>
      <t>30 mm, rozměr desky 1200 x 900</t>
    </r>
    <r>
      <rPr>
        <sz val="11"/>
        <color rgb="FF000000"/>
        <rFont val="Calibri"/>
        <family val="2"/>
        <charset val="238"/>
      </rPr>
      <t xml:space="preserve"> mm.
Z</t>
    </r>
    <r>
      <rPr>
        <sz val="11"/>
        <rFont val="Calibri"/>
        <family val="2"/>
        <charset val="238"/>
      </rPr>
      <t>áruka na stolové nohy (včetně elektroniky) alespoň 3 roky.</t>
    </r>
  </si>
  <si>
    <r>
      <t xml:space="preserve">Skříň roletová nebo se žebrovanými dvířky na nožičkách.
Rozměr: výška 700 - 750 mm (bez nožiček), šířka 700 - 800 mm, hloubka 450 mm.
Lamino dekor dub přírodní s nápadnými prasklinami a suky - přesný odstín bude vybrán zadavatelem na základě vzorků / ukázky poskytnutých dodavatelem - </t>
    </r>
    <r>
      <rPr>
        <b/>
        <sz val="11"/>
        <color rgb="FF000000"/>
        <rFont val="Calibri"/>
        <family val="2"/>
        <charset val="238"/>
      </rPr>
      <t>stejný dekor u položky č.1 - 3</t>
    </r>
    <r>
      <rPr>
        <sz val="11"/>
        <color rgb="FF000000"/>
        <rFont val="Calibri"/>
        <family val="2"/>
        <charset val="238"/>
      </rPr>
      <t>, tloušťka 18 - 20 mm, ohraněno ABS hranou.
Nosnost min. 30 kg.
Nohy kovové (v případě rolety) nebo dřevěné (v případě žebrovaných dvířek). Výška nohou 100 - 150 mm.
Uvnitř jedna police (tloušťka min. 180 mm).
Posuvná žaluziová dvířka opatřena zámkem nebo žebrovaná dvířka uzamykatelná - foto pouze jako vzor žebrování (u skříňky nepožadujeme šuplíky). V případě žebrovaných dvířek designově ladí s věšákovou stěnou (položka č. 6 a 7).</t>
    </r>
  </si>
  <si>
    <r>
      <t>Věšáková stěna (lamelová/žebrovaná) - lamelový panel. 
Dekor: dekor dub přírodní s nápadnými prasklinami a suky nebo obdobný dekor</t>
    </r>
    <r>
      <rPr>
        <b/>
        <sz val="11"/>
        <color rgb="FF000000"/>
        <rFont val="Calibri"/>
        <family val="2"/>
        <charset val="238"/>
      </rPr>
      <t xml:space="preserve"> ladící k dekoru nábytku z položek č. 1 - 3</t>
    </r>
    <r>
      <rPr>
        <sz val="11"/>
        <color rgb="FF000000"/>
        <rFont val="Calibri"/>
        <family val="2"/>
        <charset val="238"/>
      </rPr>
      <t>.
Přesný odstín bude vybrán zadavatelem na základě vzorků / ukázky poskytnutých dodavatelem.
Stejný design jako věšáková stěna - položka č. 6.
Rozměry: šířka 600 mm, výška 1200 - 1400 mm (stejná výška jako u položky č. 6).
Háčky kovové (jednoduché) - nerez kartáčovaná -</t>
    </r>
    <r>
      <rPr>
        <b/>
        <sz val="11"/>
        <color rgb="FF000000"/>
        <rFont val="Calibri"/>
        <family val="2"/>
        <charset val="238"/>
      </rPr>
      <t xml:space="preserve"> 7 ks</t>
    </r>
    <r>
      <rPr>
        <sz val="11"/>
        <color rgb="FF000000"/>
        <rFont val="Calibri"/>
        <family val="2"/>
        <charset val="238"/>
      </rPr>
      <t xml:space="preserve"> (v horní řadě 4 háčky a pod nimi řada se 3 háčky).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</si>
</sst>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.00&quot; Kč&quot;"/>
    <numFmt numFmtId="165" formatCode="_-* #,##0.00&quot; Kč&quot;_-;\-* #,##0.00&quot; Kč&quot;_-;_-* \ ??,_-;_-@_-"/>
  </numFmts>
  <fonts count="13" x14ac:knownFonts="1">
    <font>
      <sz val="11"/>
      <color rgb="FF000000"/>
      <name val="Calibri"/>
      <charset val="1"/>
    </font>
    <font>
      <sz val="11"/>
      <color rgb="FF000000"/>
      <name val="Calibri"/>
      <family val="2"/>
      <charset val="238"/>
    </font>
    <font>
      <b/>
      <sz val="12"/>
      <color rgb="FF000000"/>
      <name val="Calibri"/>
      <family val="2"/>
      <charset val="238"/>
    </font>
    <font>
      <sz val="12"/>
      <color rgb="FF000000"/>
      <name val="Calibri"/>
      <family val="2"/>
      <charset val="238"/>
    </font>
    <font>
      <b/>
      <sz val="14"/>
      <color rgb="FF000000"/>
      <name val="Calibri"/>
      <family val="2"/>
      <charset val="238"/>
    </font>
    <font>
      <sz val="13"/>
      <color rgb="FF000000"/>
      <name val="Calibri"/>
      <family val="2"/>
      <charset val="238"/>
    </font>
    <font>
      <b/>
      <sz val="11"/>
      <color rgb="FF000000"/>
      <name val="Calibri"/>
      <family val="2"/>
      <charset val="238"/>
    </font>
    <font>
      <sz val="11"/>
      <color rgb="FFFF0000"/>
      <name val="Calibri"/>
      <family val="2"/>
      <charset val="238"/>
    </font>
    <font>
      <b/>
      <sz val="11"/>
      <name val="Calibri"/>
      <family val="2"/>
      <charset val="238"/>
    </font>
    <font>
      <sz val="11"/>
      <name val="Calibri"/>
      <family val="2"/>
      <charset val="238"/>
    </font>
    <font>
      <b/>
      <sz val="11"/>
      <color rgb="FFFF0000"/>
      <name val="Calibri"/>
      <family val="2"/>
      <charset val="238"/>
    </font>
    <font>
      <b/>
      <u/>
      <sz val="11"/>
      <color rgb="FFFF0000"/>
      <name val="Calibri"/>
      <family val="2"/>
      <charset val="238"/>
    </font>
    <font>
      <sz val="8"/>
      <name val="Calibri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rgb="FF85FFBC"/>
        <bgColor rgb="FF80F29B"/>
      </patternFill>
    </fill>
    <fill>
      <patternFill patternType="solid">
        <fgColor rgb="FFFFFFB7"/>
        <bgColor rgb="FFFFFFFF"/>
      </patternFill>
    </fill>
    <fill>
      <patternFill patternType="solid">
        <fgColor rgb="FFDDE9F7"/>
        <bgColor rgb="FFC9F1FF"/>
      </patternFill>
    </fill>
    <fill>
      <patternFill patternType="solid">
        <fgColor rgb="FFC9F1FF"/>
        <bgColor rgb="FFDDE9F7"/>
      </patternFill>
    </fill>
  </fills>
  <borders count="2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/>
      <diagonal/>
    </border>
    <border>
      <left style="thick">
        <color auto="1"/>
      </left>
      <right style="medium">
        <color auto="1"/>
      </right>
      <top style="thick">
        <color auto="1"/>
      </top>
      <bottom style="thick">
        <color auto="1"/>
      </bottom>
      <diagonal/>
    </border>
    <border>
      <left style="medium">
        <color auto="1"/>
      </left>
      <right style="medium">
        <color auto="1"/>
      </right>
      <top style="thick">
        <color auto="1"/>
      </top>
      <bottom style="thick">
        <color auto="1"/>
      </bottom>
      <diagonal/>
    </border>
    <border>
      <left style="medium">
        <color auto="1"/>
      </left>
      <right style="thick">
        <color auto="1"/>
      </right>
      <top style="thick">
        <color auto="1"/>
      </top>
      <bottom style="thick">
        <color auto="1"/>
      </bottom>
      <diagonal/>
    </border>
    <border>
      <left/>
      <right/>
      <top/>
      <bottom style="thick">
        <color auto="1"/>
      </bottom>
      <diagonal/>
    </border>
    <border>
      <left style="thick">
        <color auto="1"/>
      </left>
      <right style="medium">
        <color auto="1"/>
      </right>
      <top style="thick">
        <color auto="1"/>
      </top>
      <bottom style="thin">
        <color auto="1"/>
      </bottom>
      <diagonal/>
    </border>
    <border>
      <left style="medium">
        <color auto="1"/>
      </left>
      <right style="medium">
        <color auto="1"/>
      </right>
      <top style="thick">
        <color auto="1"/>
      </top>
      <bottom style="thin">
        <color auto="1"/>
      </bottom>
      <diagonal/>
    </border>
    <border>
      <left style="thick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thick">
        <color auto="1"/>
      </left>
      <right style="medium">
        <color auto="1"/>
      </right>
      <top style="thin">
        <color auto="1"/>
      </top>
      <bottom style="thick">
        <color auto="1"/>
      </bottom>
      <diagonal/>
    </border>
    <border>
      <left style="medium">
        <color auto="1"/>
      </left>
      <right style="medium">
        <color auto="1"/>
      </right>
      <top style="thin">
        <color auto="1"/>
      </top>
      <bottom style="thick">
        <color auto="1"/>
      </bottom>
      <diagonal/>
    </border>
    <border>
      <left style="thick">
        <color auto="1"/>
      </left>
      <right style="medium">
        <color auto="1"/>
      </right>
      <top/>
      <bottom style="thin">
        <color auto="1"/>
      </bottom>
      <diagonal/>
    </border>
    <border>
      <left style="medium">
        <color auto="1"/>
      </left>
      <right style="medium">
        <color auto="1"/>
      </right>
      <top/>
      <bottom style="thin">
        <color auto="1"/>
      </bottom>
      <diagonal/>
    </border>
    <border>
      <left style="medium">
        <color auto="1"/>
      </left>
      <right style="medium">
        <color auto="1"/>
      </right>
      <top style="thick">
        <color auto="1"/>
      </top>
      <bottom/>
      <diagonal/>
    </border>
    <border>
      <left style="medium">
        <color auto="1"/>
      </left>
      <right style="medium">
        <color auto="1"/>
      </right>
      <top/>
      <bottom/>
      <diagonal/>
    </border>
    <border>
      <left style="medium">
        <color auto="1"/>
      </left>
      <right style="medium">
        <color auto="1"/>
      </right>
      <top/>
      <bottom style="thick">
        <color auto="1"/>
      </bottom>
      <diagonal/>
    </border>
    <border>
      <left style="medium">
        <color auto="1"/>
      </left>
      <right style="thick">
        <color auto="1"/>
      </right>
      <top style="thick">
        <color auto="1"/>
      </top>
      <bottom/>
      <diagonal/>
    </border>
    <border>
      <left style="medium">
        <color auto="1"/>
      </left>
      <right style="thick">
        <color auto="1"/>
      </right>
      <top/>
      <bottom/>
      <diagonal/>
    </border>
    <border>
      <left style="medium">
        <color auto="1"/>
      </left>
      <right style="thick">
        <color auto="1"/>
      </right>
      <top/>
      <bottom style="thick">
        <color auto="1"/>
      </bottom>
      <diagonal/>
    </border>
    <border>
      <left style="medium">
        <color auto="1"/>
      </left>
      <right style="medium">
        <color auto="1"/>
      </right>
      <top style="thin">
        <color auto="1"/>
      </top>
      <bottom/>
      <diagonal/>
    </border>
  </borders>
  <cellStyleXfs count="2">
    <xf numFmtId="0" fontId="0" fillId="0" borderId="0"/>
    <xf numFmtId="0" fontId="1" fillId="0" borderId="0"/>
  </cellStyleXfs>
  <cellXfs count="108">
    <xf numFmtId="0" fontId="0" fillId="0" borderId="0" xfId="0"/>
    <xf numFmtId="0" fontId="0" fillId="0" borderId="0" xfId="0" applyAlignment="1">
      <alignment vertical="top" wrapText="1"/>
    </xf>
    <xf numFmtId="4" fontId="0" fillId="0" borderId="0" xfId="0" applyNumberFormat="1" applyAlignment="1">
      <alignment horizontal="center" vertical="top" wrapText="1"/>
    </xf>
    <xf numFmtId="0" fontId="0" fillId="0" borderId="0" xfId="0" applyAlignment="1">
      <alignment horizontal="center" vertical="top" wrapText="1"/>
    </xf>
    <xf numFmtId="49" fontId="0" fillId="0" borderId="0" xfId="0" applyNumberFormat="1" applyAlignment="1">
      <alignment vertical="top" wrapText="1"/>
    </xf>
    <xf numFmtId="0" fontId="0" fillId="0" borderId="0" xfId="0" applyAlignment="1">
      <alignment wrapText="1"/>
    </xf>
    <xf numFmtId="0" fontId="3" fillId="0" borderId="0" xfId="0" applyFont="1" applyAlignment="1">
      <alignment horizontal="center" vertical="top" wrapText="1"/>
    </xf>
    <xf numFmtId="0" fontId="4" fillId="0" borderId="0" xfId="0" applyFont="1" applyAlignment="1">
      <alignment horizontal="center" vertical="center"/>
    </xf>
    <xf numFmtId="0" fontId="5" fillId="0" borderId="0" xfId="0" applyFont="1" applyAlignment="1">
      <alignment horizontal="center" vertical="center"/>
    </xf>
    <xf numFmtId="0" fontId="0" fillId="0" borderId="1" xfId="0" applyBorder="1"/>
    <xf numFmtId="0" fontId="0" fillId="0" borderId="0" xfId="0" applyAlignment="1">
      <alignment horizontal="left" vertical="center" wrapText="1" indent="2"/>
    </xf>
    <xf numFmtId="0" fontId="6" fillId="0" borderId="0" xfId="0" applyFont="1" applyAlignment="1">
      <alignment vertical="center"/>
    </xf>
    <xf numFmtId="0" fontId="0" fillId="3" borderId="1" xfId="0" applyFill="1" applyBorder="1"/>
    <xf numFmtId="0" fontId="0" fillId="0" borderId="0" xfId="0" applyAlignment="1">
      <alignment vertical="center" wrapText="1"/>
    </xf>
    <xf numFmtId="0" fontId="7" fillId="0" borderId="0" xfId="0" applyFont="1" applyAlignment="1">
      <alignment vertical="center"/>
    </xf>
    <xf numFmtId="0" fontId="7" fillId="0" borderId="0" xfId="0" applyFont="1" applyAlignment="1">
      <alignment vertical="center" wrapText="1"/>
    </xf>
    <xf numFmtId="0" fontId="6" fillId="3" borderId="2" xfId="0" applyFont="1" applyFill="1" applyBorder="1" applyAlignment="1">
      <alignment horizontal="center" vertical="center" wrapText="1"/>
    </xf>
    <xf numFmtId="0" fontId="6" fillId="0" borderId="0" xfId="0" applyFont="1" applyAlignment="1">
      <alignment horizontal="center" vertical="center" wrapText="1"/>
    </xf>
    <xf numFmtId="0" fontId="0" fillId="0" borderId="0" xfId="0" applyAlignment="1">
      <alignment horizontal="right" vertical="center" indent="2"/>
    </xf>
    <xf numFmtId="0" fontId="8" fillId="2" borderId="3" xfId="0" applyFont="1" applyFill="1" applyBorder="1" applyAlignment="1">
      <alignment horizontal="center" vertical="center" textRotation="90" wrapText="1"/>
    </xf>
    <xf numFmtId="0" fontId="8" fillId="4" borderId="4" xfId="0" applyFont="1" applyFill="1" applyBorder="1" applyAlignment="1">
      <alignment horizontal="center" vertical="center" wrapText="1"/>
    </xf>
    <xf numFmtId="0" fontId="8" fillId="3" borderId="4" xfId="0" applyFont="1" applyFill="1" applyBorder="1" applyAlignment="1">
      <alignment horizontal="center" vertical="center" wrapText="1"/>
    </xf>
    <xf numFmtId="0" fontId="6" fillId="4" borderId="4" xfId="0" applyFont="1" applyFill="1" applyBorder="1" applyAlignment="1">
      <alignment horizontal="center" vertical="center" wrapText="1"/>
    </xf>
    <xf numFmtId="0" fontId="6" fillId="3" borderId="4" xfId="0" applyFont="1" applyFill="1" applyBorder="1" applyAlignment="1">
      <alignment horizontal="center" vertical="center" wrapText="1"/>
    </xf>
    <xf numFmtId="0" fontId="8" fillId="2" borderId="5" xfId="0" applyFont="1" applyFill="1" applyBorder="1" applyAlignment="1">
      <alignment horizontal="center" vertical="center" wrapText="1"/>
    </xf>
    <xf numFmtId="164" fontId="0" fillId="0" borderId="0" xfId="0" applyNumberFormat="1"/>
    <xf numFmtId="0" fontId="0" fillId="0" borderId="6" xfId="0" applyBorder="1"/>
    <xf numFmtId="0" fontId="0" fillId="0" borderId="0" xfId="0" applyAlignment="1">
      <alignment horizontal="center" vertical="center" wrapText="1"/>
    </xf>
    <xf numFmtId="164" fontId="0" fillId="0" borderId="0" xfId="0" applyNumberFormat="1" applyAlignment="1">
      <alignment horizontal="right" vertical="center" indent="2"/>
    </xf>
    <xf numFmtId="0" fontId="8" fillId="4" borderId="3" xfId="0" applyFont="1" applyFill="1" applyBorder="1" applyAlignment="1">
      <alignment horizontal="center" vertical="center" wrapText="1"/>
    </xf>
    <xf numFmtId="0" fontId="0" fillId="0" borderId="0" xfId="0" applyAlignment="1">
      <alignment horizontal="left" vertical="center"/>
    </xf>
    <xf numFmtId="0" fontId="8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164" fontId="3" fillId="0" borderId="0" xfId="0" applyNumberFormat="1" applyFont="1" applyAlignment="1">
      <alignment horizontal="right" vertical="center" indent="2"/>
    </xf>
    <xf numFmtId="164" fontId="4" fillId="0" borderId="3" xfId="0" applyNumberFormat="1" applyFont="1" applyBorder="1" applyAlignment="1">
      <alignment horizontal="center" vertical="center"/>
    </xf>
    <xf numFmtId="0" fontId="7" fillId="0" borderId="0" xfId="0" applyFont="1"/>
    <xf numFmtId="0" fontId="7" fillId="0" borderId="0" xfId="0" applyFont="1" applyAlignment="1">
      <alignment wrapText="1"/>
    </xf>
    <xf numFmtId="0" fontId="7" fillId="0" borderId="0" xfId="0" applyFont="1" applyAlignment="1">
      <alignment horizontal="center"/>
    </xf>
    <xf numFmtId="0" fontId="11" fillId="0" borderId="0" xfId="0" applyFont="1" applyAlignment="1">
      <alignment vertical="center" wrapText="1"/>
    </xf>
    <xf numFmtId="0" fontId="7" fillId="0" borderId="0" xfId="0" applyFont="1" applyAlignment="1">
      <alignment horizontal="left" vertical="top" wrapText="1"/>
    </xf>
    <xf numFmtId="0" fontId="10" fillId="0" borderId="0" xfId="0" applyFont="1" applyAlignment="1">
      <alignment horizontal="left" vertical="top" wrapText="1"/>
    </xf>
    <xf numFmtId="3" fontId="0" fillId="2" borderId="7" xfId="0" applyNumberFormat="1" applyFill="1" applyBorder="1" applyAlignment="1">
      <alignment horizontal="center" vertical="center" wrapText="1"/>
    </xf>
    <xf numFmtId="0" fontId="1" fillId="5" borderId="8" xfId="0" applyFont="1" applyFill="1" applyBorder="1" applyAlignment="1">
      <alignment horizontal="center" vertical="center" wrapText="1"/>
    </xf>
    <xf numFmtId="3" fontId="9" fillId="5" borderId="8" xfId="0" applyNumberFormat="1" applyFont="1" applyFill="1" applyBorder="1" applyAlignment="1">
      <alignment horizontal="center" vertical="center" wrapText="1"/>
    </xf>
    <xf numFmtId="0" fontId="0" fillId="5" borderId="8" xfId="0" applyFill="1" applyBorder="1" applyAlignment="1">
      <alignment horizontal="center" vertical="center" wrapText="1"/>
    </xf>
    <xf numFmtId="0" fontId="1" fillId="5" borderId="8" xfId="0" applyFont="1" applyFill="1" applyBorder="1" applyAlignment="1">
      <alignment horizontal="left" vertical="center" wrapText="1" indent="2"/>
    </xf>
    <xf numFmtId="164" fontId="0" fillId="0" borderId="8" xfId="0" applyNumberFormat="1" applyBorder="1" applyAlignment="1">
      <alignment horizontal="right" vertical="center" indent="1"/>
    </xf>
    <xf numFmtId="164" fontId="9" fillId="5" borderId="8" xfId="0" applyNumberFormat="1" applyFont="1" applyFill="1" applyBorder="1" applyAlignment="1">
      <alignment horizontal="right" vertical="center" indent="2"/>
    </xf>
    <xf numFmtId="165" fontId="0" fillId="0" borderId="8" xfId="0" applyNumberFormat="1" applyBorder="1" applyAlignment="1">
      <alignment horizontal="right" vertical="center" indent="2"/>
    </xf>
    <xf numFmtId="0" fontId="0" fillId="0" borderId="8" xfId="0" applyBorder="1" applyAlignment="1">
      <alignment horizontal="center" vertical="center"/>
    </xf>
    <xf numFmtId="3" fontId="0" fillId="2" borderId="9" xfId="0" applyNumberFormat="1" applyFill="1" applyBorder="1" applyAlignment="1">
      <alignment horizontal="center" vertical="center" wrapText="1"/>
    </xf>
    <xf numFmtId="0" fontId="1" fillId="5" borderId="10" xfId="0" applyFont="1" applyFill="1" applyBorder="1" applyAlignment="1">
      <alignment horizontal="center" vertical="center" wrapText="1"/>
    </xf>
    <xf numFmtId="3" fontId="9" fillId="5" borderId="10" xfId="0" applyNumberFormat="1" applyFont="1" applyFill="1" applyBorder="1" applyAlignment="1">
      <alignment horizontal="center" vertical="center" wrapText="1"/>
    </xf>
    <xf numFmtId="0" fontId="0" fillId="5" borderId="10" xfId="0" applyFill="1" applyBorder="1" applyAlignment="1">
      <alignment horizontal="center" vertical="center" wrapText="1"/>
    </xf>
    <xf numFmtId="0" fontId="1" fillId="5" borderId="10" xfId="0" applyFont="1" applyFill="1" applyBorder="1" applyAlignment="1">
      <alignment horizontal="left" vertical="center" wrapText="1" indent="2"/>
    </xf>
    <xf numFmtId="164" fontId="0" fillId="0" borderId="10" xfId="0" applyNumberFormat="1" applyBorder="1" applyAlignment="1">
      <alignment horizontal="right" vertical="center" indent="1"/>
    </xf>
    <xf numFmtId="164" fontId="9" fillId="5" borderId="10" xfId="0" applyNumberFormat="1" applyFont="1" applyFill="1" applyBorder="1" applyAlignment="1">
      <alignment horizontal="right" vertical="center" indent="2"/>
    </xf>
    <xf numFmtId="165" fontId="0" fillId="0" borderId="10" xfId="0" applyNumberFormat="1" applyBorder="1" applyAlignment="1">
      <alignment horizontal="right" vertical="center" indent="2"/>
    </xf>
    <xf numFmtId="0" fontId="0" fillId="0" borderId="10" xfId="0" applyBorder="1" applyAlignment="1">
      <alignment horizontal="center" vertical="center"/>
    </xf>
    <xf numFmtId="3" fontId="0" fillId="2" borderId="11" xfId="0" applyNumberFormat="1" applyFill="1" applyBorder="1" applyAlignment="1">
      <alignment horizontal="center" vertical="center" wrapText="1"/>
    </xf>
    <xf numFmtId="0" fontId="1" fillId="5" borderId="12" xfId="0" applyFont="1" applyFill="1" applyBorder="1" applyAlignment="1">
      <alignment horizontal="center" vertical="center" wrapText="1"/>
    </xf>
    <xf numFmtId="3" fontId="9" fillId="5" borderId="12" xfId="0" applyNumberFormat="1" applyFont="1" applyFill="1" applyBorder="1" applyAlignment="1">
      <alignment horizontal="center" vertical="center" wrapText="1"/>
    </xf>
    <xf numFmtId="0" fontId="0" fillId="5" borderId="12" xfId="0" applyFill="1" applyBorder="1" applyAlignment="1">
      <alignment horizontal="center" vertical="center" wrapText="1"/>
    </xf>
    <xf numFmtId="0" fontId="1" fillId="5" borderId="12" xfId="0" applyFont="1" applyFill="1" applyBorder="1" applyAlignment="1">
      <alignment horizontal="left" vertical="center" wrapText="1" indent="2"/>
    </xf>
    <xf numFmtId="164" fontId="0" fillId="0" borderId="12" xfId="0" applyNumberFormat="1" applyBorder="1" applyAlignment="1">
      <alignment horizontal="right" vertical="center" indent="1"/>
    </xf>
    <xf numFmtId="164" fontId="9" fillId="5" borderId="12" xfId="0" applyNumberFormat="1" applyFont="1" applyFill="1" applyBorder="1" applyAlignment="1">
      <alignment horizontal="right" vertical="center" indent="2"/>
    </xf>
    <xf numFmtId="165" fontId="0" fillId="0" borderId="12" xfId="0" applyNumberFormat="1" applyBorder="1" applyAlignment="1">
      <alignment horizontal="right" vertical="center" indent="2"/>
    </xf>
    <xf numFmtId="0" fontId="0" fillId="0" borderId="12" xfId="0" applyBorder="1" applyAlignment="1">
      <alignment horizontal="center" vertical="center"/>
    </xf>
    <xf numFmtId="3" fontId="0" fillId="2" borderId="13" xfId="0" applyNumberFormat="1" applyFill="1" applyBorder="1" applyAlignment="1">
      <alignment horizontal="center" vertical="center" wrapText="1"/>
    </xf>
    <xf numFmtId="0" fontId="1" fillId="5" borderId="14" xfId="0" applyFont="1" applyFill="1" applyBorder="1" applyAlignment="1">
      <alignment horizontal="center" vertical="center" wrapText="1"/>
    </xf>
    <xf numFmtId="3" fontId="9" fillId="5" borderId="14" xfId="0" applyNumberFormat="1" applyFont="1" applyFill="1" applyBorder="1" applyAlignment="1">
      <alignment horizontal="center" vertical="center" wrapText="1"/>
    </xf>
    <xf numFmtId="0" fontId="0" fillId="5" borderId="14" xfId="0" applyFill="1" applyBorder="1" applyAlignment="1">
      <alignment horizontal="center" vertical="center" wrapText="1"/>
    </xf>
    <xf numFmtId="0" fontId="1" fillId="5" borderId="14" xfId="0" applyFont="1" applyFill="1" applyBorder="1" applyAlignment="1">
      <alignment horizontal="left" vertical="center" wrapText="1" indent="2"/>
    </xf>
    <xf numFmtId="164" fontId="0" fillId="0" borderId="14" xfId="0" applyNumberFormat="1" applyBorder="1" applyAlignment="1">
      <alignment horizontal="right" vertical="center" indent="1"/>
    </xf>
    <xf numFmtId="164" fontId="9" fillId="5" borderId="14" xfId="0" applyNumberFormat="1" applyFont="1" applyFill="1" applyBorder="1" applyAlignment="1">
      <alignment horizontal="right" vertical="center" indent="2"/>
    </xf>
    <xf numFmtId="165" fontId="0" fillId="0" borderId="14" xfId="0" applyNumberFormat="1" applyBorder="1" applyAlignment="1">
      <alignment horizontal="right" vertical="center" indent="2"/>
    </xf>
    <xf numFmtId="0" fontId="0" fillId="0" borderId="14" xfId="0" applyBorder="1" applyAlignment="1">
      <alignment horizontal="center" vertical="center"/>
    </xf>
    <xf numFmtId="0" fontId="6" fillId="0" borderId="0" xfId="0" applyFont="1" applyAlignment="1">
      <alignment horizontal="left" vertical="center" wrapText="1"/>
    </xf>
    <xf numFmtId="0" fontId="8" fillId="0" borderId="0" xfId="0" applyFont="1" applyAlignment="1">
      <alignment horizontal="left" vertical="center" wrapText="1"/>
    </xf>
    <xf numFmtId="0" fontId="1" fillId="5" borderId="15" xfId="0" applyFont="1" applyFill="1" applyBorder="1" applyAlignment="1">
      <alignment horizontal="center" vertical="center" wrapText="1"/>
    </xf>
    <xf numFmtId="0" fontId="1" fillId="5" borderId="16" xfId="0" applyFont="1" applyFill="1" applyBorder="1" applyAlignment="1">
      <alignment horizontal="center" vertical="center" wrapText="1"/>
    </xf>
    <xf numFmtId="0" fontId="1" fillId="5" borderId="17" xfId="0" applyFont="1" applyFill="1" applyBorder="1" applyAlignment="1">
      <alignment horizontal="center" vertical="center" wrapText="1"/>
    </xf>
    <xf numFmtId="0" fontId="1" fillId="2" borderId="18" xfId="0" applyFont="1" applyFill="1" applyBorder="1" applyAlignment="1">
      <alignment horizontal="center" vertical="center" wrapText="1"/>
    </xf>
    <xf numFmtId="0" fontId="1" fillId="2" borderId="19" xfId="0" applyFont="1" applyFill="1" applyBorder="1" applyAlignment="1">
      <alignment horizontal="center" vertical="center" wrapText="1"/>
    </xf>
    <xf numFmtId="0" fontId="1" fillId="2" borderId="20" xfId="0" applyFont="1" applyFill="1" applyBorder="1" applyAlignment="1">
      <alignment horizontal="center" vertical="center" wrapText="1"/>
    </xf>
    <xf numFmtId="0" fontId="1" fillId="5" borderId="21" xfId="0" applyFont="1" applyFill="1" applyBorder="1" applyAlignment="1">
      <alignment horizontal="center" vertical="center" wrapText="1"/>
    </xf>
    <xf numFmtId="0" fontId="6" fillId="5" borderId="15" xfId="0" applyFont="1" applyFill="1" applyBorder="1" applyAlignment="1">
      <alignment horizontal="center" vertical="center" wrapText="1"/>
    </xf>
    <xf numFmtId="0" fontId="6" fillId="5" borderId="16" xfId="0" applyFont="1" applyFill="1" applyBorder="1" applyAlignment="1">
      <alignment horizontal="center" vertical="center" wrapText="1"/>
    </xf>
    <xf numFmtId="0" fontId="6" fillId="5" borderId="17" xfId="0" applyFont="1" applyFill="1" applyBorder="1" applyAlignment="1">
      <alignment horizontal="center" vertical="center" wrapText="1"/>
    </xf>
    <xf numFmtId="0" fontId="2" fillId="2" borderId="0" xfId="0" applyFont="1" applyFill="1" applyAlignment="1">
      <alignment horizontal="left" vertical="center" wrapText="1"/>
    </xf>
    <xf numFmtId="0" fontId="6" fillId="0" borderId="0" xfId="0" applyFont="1" applyAlignment="1">
      <alignment horizontal="left" vertical="center" wrapText="1"/>
    </xf>
    <xf numFmtId="0" fontId="6" fillId="4" borderId="5" xfId="0" applyFont="1" applyFill="1" applyBorder="1" applyAlignment="1">
      <alignment horizontal="center" vertical="center" wrapText="1"/>
    </xf>
    <xf numFmtId="0" fontId="8" fillId="0" borderId="0" xfId="0" applyFont="1" applyAlignment="1">
      <alignment horizontal="left" vertical="center" wrapText="1"/>
    </xf>
    <xf numFmtId="164" fontId="4" fillId="0" borderId="5" xfId="0" applyNumberFormat="1" applyFont="1" applyBorder="1" applyAlignment="1">
      <alignment horizontal="center" vertical="center"/>
    </xf>
    <xf numFmtId="0" fontId="9" fillId="5" borderId="15" xfId="0" applyFont="1" applyFill="1" applyBorder="1" applyAlignment="1">
      <alignment horizontal="center" vertical="center" wrapText="1"/>
    </xf>
    <xf numFmtId="0" fontId="9" fillId="5" borderId="16" xfId="0" applyFont="1" applyFill="1" applyBorder="1" applyAlignment="1">
      <alignment horizontal="center" vertical="center" wrapText="1"/>
    </xf>
    <xf numFmtId="0" fontId="9" fillId="5" borderId="17" xfId="0" applyFont="1" applyFill="1" applyBorder="1" applyAlignment="1">
      <alignment horizontal="center" vertical="center" wrapText="1"/>
    </xf>
    <xf numFmtId="0" fontId="8" fillId="5" borderId="15" xfId="0" applyFont="1" applyFill="1" applyBorder="1" applyAlignment="1">
      <alignment horizontal="center" vertical="center" wrapText="1"/>
    </xf>
    <xf numFmtId="0" fontId="8" fillId="5" borderId="16" xfId="0" applyFont="1" applyFill="1" applyBorder="1" applyAlignment="1">
      <alignment horizontal="center" vertical="center" wrapText="1"/>
    </xf>
    <xf numFmtId="0" fontId="8" fillId="5" borderId="17" xfId="0" applyFont="1" applyFill="1" applyBorder="1" applyAlignment="1">
      <alignment horizontal="center" vertical="center" wrapText="1"/>
    </xf>
    <xf numFmtId="164" fontId="1" fillId="3" borderId="8" xfId="0" applyNumberFormat="1" applyFont="1" applyFill="1" applyBorder="1" applyAlignment="1" applyProtection="1">
      <alignment horizontal="right" vertical="center" wrapText="1" indent="2"/>
      <protection locked="0"/>
    </xf>
    <xf numFmtId="164" fontId="1" fillId="3" borderId="14" xfId="0" applyNumberFormat="1" applyFont="1" applyFill="1" applyBorder="1" applyAlignment="1" applyProtection="1">
      <alignment horizontal="right" vertical="center" wrapText="1" indent="2"/>
      <protection locked="0"/>
    </xf>
    <xf numFmtId="164" fontId="1" fillId="3" borderId="10" xfId="0" applyNumberFormat="1" applyFont="1" applyFill="1" applyBorder="1" applyAlignment="1" applyProtection="1">
      <alignment horizontal="right" vertical="center" wrapText="1" indent="2"/>
      <protection locked="0"/>
    </xf>
    <xf numFmtId="164" fontId="1" fillId="3" borderId="12" xfId="0" applyNumberFormat="1" applyFont="1" applyFill="1" applyBorder="1" applyAlignment="1" applyProtection="1">
      <alignment horizontal="right" vertical="center" wrapText="1" indent="2"/>
      <protection locked="0"/>
    </xf>
    <xf numFmtId="0" fontId="1" fillId="3" borderId="8" xfId="0" applyFont="1" applyFill="1" applyBorder="1" applyAlignment="1" applyProtection="1">
      <alignment horizontal="left" vertical="center" wrapText="1" indent="2"/>
      <protection locked="0"/>
    </xf>
    <xf numFmtId="0" fontId="1" fillId="3" borderId="14" xfId="0" applyFont="1" applyFill="1" applyBorder="1" applyAlignment="1" applyProtection="1">
      <alignment horizontal="left" vertical="center" wrapText="1" indent="2"/>
      <protection locked="0"/>
    </xf>
    <xf numFmtId="0" fontId="1" fillId="3" borderId="10" xfId="0" applyFont="1" applyFill="1" applyBorder="1" applyAlignment="1" applyProtection="1">
      <alignment horizontal="left" vertical="center" wrapText="1" indent="2"/>
      <protection locked="0"/>
    </xf>
    <xf numFmtId="0" fontId="1" fillId="3" borderId="12" xfId="0" applyFont="1" applyFill="1" applyBorder="1" applyAlignment="1" applyProtection="1">
      <alignment horizontal="left" vertical="center" wrapText="1" indent="2"/>
      <protection locked="0"/>
    </xf>
  </cellXfs>
  <cellStyles count="2">
    <cellStyle name="Normální" xfId="0" builtinId="0"/>
    <cellStyle name="normální 3" xfId="1" xr:uid="{00000000-0005-0000-0000-000001000000}"/>
  </cellStyles>
  <dxfs count="12">
    <dxf>
      <fill>
        <patternFill>
          <bgColor rgb="FFFF9999"/>
        </patternFill>
      </fill>
    </dxf>
    <dxf>
      <fill>
        <patternFill>
          <bgColor rgb="FF80F29B"/>
        </patternFill>
      </fill>
    </dxf>
    <dxf>
      <fill>
        <patternFill>
          <bgColor rgb="FFD2FABE"/>
        </patternFill>
      </fill>
    </dxf>
    <dxf>
      <font>
        <b val="0"/>
        <i val="0"/>
      </font>
    </dxf>
    <dxf>
      <fill>
        <patternFill>
          <bgColor rgb="FFFFFFB7"/>
        </patternFill>
      </fill>
    </dxf>
    <dxf>
      <font>
        <b/>
        <i val="0"/>
        <color rgb="FFFF0000"/>
      </font>
    </dxf>
    <dxf>
      <font>
        <b val="0"/>
        <i val="0"/>
      </font>
      <fill>
        <patternFill>
          <bgColor rgb="FFCCFCC8"/>
        </patternFill>
      </fill>
    </dxf>
    <dxf>
      <fill>
        <patternFill>
          <bgColor rgb="FFD2FABE"/>
        </patternFill>
      </fill>
    </dxf>
    <dxf>
      <font>
        <b val="0"/>
        <i val="0"/>
      </font>
    </dxf>
    <dxf>
      <fill>
        <patternFill>
          <bgColor rgb="FFFFFFB7"/>
        </patternFill>
      </fill>
    </dxf>
    <dxf>
      <numFmt numFmtId="3" formatCode="#,##0"/>
    </dxf>
    <dxf>
      <numFmt numFmtId="30" formatCode="@"/>
      <fill>
        <patternFill>
          <bgColor rgb="FFFF9F9F"/>
        </patternFill>
      </fill>
    </dxf>
  </dxfs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85FFBC"/>
      <rgbColor rgb="FF808080"/>
      <rgbColor rgb="FF9999FF"/>
      <rgbColor rgb="FF993366"/>
      <rgbColor rgb="FFFFFFB7"/>
      <rgbColor rgb="FFC9F1FF"/>
      <rgbColor rgb="FF660066"/>
      <rgbColor rgb="FFFF9999"/>
      <rgbColor rgb="FF0066CC"/>
      <rgbColor rgb="FFCCCCFF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DDE9F7"/>
      <rgbColor rgb="FFCCFCC8"/>
      <rgbColor rgb="FFD2FABE"/>
      <rgbColor rgb="FF80F29B"/>
      <rgbColor rgb="FFFF9F9F"/>
      <rgbColor rgb="FFCC99FF"/>
      <rgbColor rgb="FFFFCC99"/>
      <rgbColor rgb="FF3366FF"/>
      <rgbColor rgb="FF33CCCC"/>
      <rgbColor rgb="FF99CC00"/>
      <rgbColor rgb="FFFFCC00"/>
      <rgbColor rgb="FFFF9900"/>
      <rgbColor rgb="FFFF6600"/>
      <rgbColor rgb="FF666699"/>
      <rgbColor rgb="FF969696"/>
      <rgbColor rgb="FF003366"/>
      <rgbColor rgb="FF339966"/>
      <rgbColor rgb="FF003300"/>
      <rgbColor rgb="FF333300"/>
      <rgbColor rgb="FF993300"/>
      <rgbColor rgb="FF993366"/>
      <rgbColor rgb="FF333399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3" Type="http://schemas.openxmlformats.org/officeDocument/2006/relationships/image" Target="../media/image3.jpeg"/><Relationship Id="rId7" Type="http://schemas.openxmlformats.org/officeDocument/2006/relationships/image" Target="../media/image7.png"/><Relationship Id="rId12" Type="http://schemas.openxmlformats.org/officeDocument/2006/relationships/image" Target="../media/image12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0" Type="http://schemas.openxmlformats.org/officeDocument/2006/relationships/image" Target="../media/image10.jpeg"/><Relationship Id="rId4" Type="http://schemas.openxmlformats.org/officeDocument/2006/relationships/image" Target="../media/image4.png"/><Relationship Id="rId9" Type="http://schemas.openxmlformats.org/officeDocument/2006/relationships/image" Target="../media/image9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548639</xdr:colOff>
      <xdr:row>6</xdr:row>
      <xdr:rowOff>359230</xdr:rowOff>
    </xdr:from>
    <xdr:to>
      <xdr:col>6</xdr:col>
      <xdr:colOff>3203416</xdr:colOff>
      <xdr:row>6</xdr:row>
      <xdr:rowOff>2068286</xdr:rowOff>
    </xdr:to>
    <xdr:pic>
      <xdr:nvPicPr>
        <xdr:cNvPr id="4" name="Obrázek 3">
          <a:extLst>
            <a:ext uri="{FF2B5EF4-FFF2-40B4-BE49-F238E27FC236}">
              <a16:creationId xmlns:a16="http://schemas.microsoft.com/office/drawing/2014/main" id="{A59FAE47-83C7-436D-BA50-B7708DE6C0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559539" y="2873830"/>
          <a:ext cx="2654777" cy="1709056"/>
        </a:xfrm>
        <a:prstGeom prst="rect">
          <a:avLst/>
        </a:prstGeom>
      </xdr:spPr>
    </xdr:pic>
    <xdr:clientData/>
  </xdr:twoCellAnchor>
  <xdr:twoCellAnchor editAs="oneCell">
    <xdr:from>
      <xdr:col>6</xdr:col>
      <xdr:colOff>191589</xdr:colOff>
      <xdr:row>7</xdr:row>
      <xdr:rowOff>202474</xdr:rowOff>
    </xdr:from>
    <xdr:to>
      <xdr:col>6</xdr:col>
      <xdr:colOff>1363149</xdr:colOff>
      <xdr:row>7</xdr:row>
      <xdr:rowOff>1394460</xdr:rowOff>
    </xdr:to>
    <xdr:pic>
      <xdr:nvPicPr>
        <xdr:cNvPr id="5" name="Obrázek 4">
          <a:extLst>
            <a:ext uri="{FF2B5EF4-FFF2-40B4-BE49-F238E27FC236}">
              <a16:creationId xmlns:a16="http://schemas.microsoft.com/office/drawing/2014/main" id="{3BBD06F9-F0B3-4AD5-B4C3-10B0CD35B6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202489" y="5094514"/>
          <a:ext cx="1171560" cy="1191986"/>
        </a:xfrm>
        <a:prstGeom prst="rect">
          <a:avLst/>
        </a:prstGeom>
      </xdr:spPr>
    </xdr:pic>
    <xdr:clientData/>
  </xdr:twoCellAnchor>
  <xdr:twoCellAnchor editAs="oneCell">
    <xdr:from>
      <xdr:col>6</xdr:col>
      <xdr:colOff>1488642</xdr:colOff>
      <xdr:row>7</xdr:row>
      <xdr:rowOff>1020471</xdr:rowOff>
    </xdr:from>
    <xdr:to>
      <xdr:col>6</xdr:col>
      <xdr:colOff>3137397</xdr:colOff>
      <xdr:row>7</xdr:row>
      <xdr:rowOff>2257182</xdr:rowOff>
    </xdr:to>
    <xdr:pic>
      <xdr:nvPicPr>
        <xdr:cNvPr id="6" name="Obrázek 5" descr="Komoda se 2 zásuvkami světlé dřevo LYNWOOD_945845">
          <a:extLst>
            <a:ext uri="{FF2B5EF4-FFF2-40B4-BE49-F238E27FC236}">
              <a16:creationId xmlns:a16="http://schemas.microsoft.com/office/drawing/2014/main" id="{22E0019D-0311-4866-A68A-8659B1E215A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405528" y="5908157"/>
          <a:ext cx="1648755" cy="123671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</xdr:col>
      <xdr:colOff>283230</xdr:colOff>
      <xdr:row>8</xdr:row>
      <xdr:rowOff>152400</xdr:rowOff>
    </xdr:from>
    <xdr:to>
      <xdr:col>6</xdr:col>
      <xdr:colOff>2409848</xdr:colOff>
      <xdr:row>8</xdr:row>
      <xdr:rowOff>2017088</xdr:rowOff>
    </xdr:to>
    <xdr:pic>
      <xdr:nvPicPr>
        <xdr:cNvPr id="7" name="Obrázek 6">
          <a:extLst>
            <a:ext uri="{FF2B5EF4-FFF2-40B4-BE49-F238E27FC236}">
              <a16:creationId xmlns:a16="http://schemas.microsoft.com/office/drawing/2014/main" id="{A581E17A-5181-436A-AECE-BFDDBD188D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1288687" y="7500257"/>
          <a:ext cx="2126618" cy="1864688"/>
        </a:xfrm>
        <a:prstGeom prst="rect">
          <a:avLst/>
        </a:prstGeom>
      </xdr:spPr>
    </xdr:pic>
    <xdr:clientData/>
  </xdr:twoCellAnchor>
  <xdr:twoCellAnchor editAs="oneCell">
    <xdr:from>
      <xdr:col>6</xdr:col>
      <xdr:colOff>2514600</xdr:colOff>
      <xdr:row>8</xdr:row>
      <xdr:rowOff>232938</xdr:rowOff>
    </xdr:from>
    <xdr:to>
      <xdr:col>6</xdr:col>
      <xdr:colOff>4854069</xdr:colOff>
      <xdr:row>8</xdr:row>
      <xdr:rowOff>1971328</xdr:rowOff>
    </xdr:to>
    <xdr:pic>
      <xdr:nvPicPr>
        <xdr:cNvPr id="8" name="Obrázek 7">
          <a:extLst>
            <a:ext uri="{FF2B5EF4-FFF2-40B4-BE49-F238E27FC236}">
              <a16:creationId xmlns:a16="http://schemas.microsoft.com/office/drawing/2014/main" id="{849B78AA-B38F-4E12-BF0E-F3FF4C00CA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3520057" y="7580795"/>
          <a:ext cx="2339469" cy="1738390"/>
        </a:xfrm>
        <a:prstGeom prst="rect">
          <a:avLst/>
        </a:prstGeom>
      </xdr:spPr>
    </xdr:pic>
    <xdr:clientData/>
  </xdr:twoCellAnchor>
  <xdr:twoCellAnchor editAs="oneCell">
    <xdr:from>
      <xdr:col>6</xdr:col>
      <xdr:colOff>1028700</xdr:colOff>
      <xdr:row>9</xdr:row>
      <xdr:rowOff>365760</xdr:rowOff>
    </xdr:from>
    <xdr:to>
      <xdr:col>6</xdr:col>
      <xdr:colOff>2644280</xdr:colOff>
      <xdr:row>9</xdr:row>
      <xdr:rowOff>1775582</xdr:rowOff>
    </xdr:to>
    <xdr:pic>
      <xdr:nvPicPr>
        <xdr:cNvPr id="10" name="Obrázek 9">
          <a:extLst>
            <a:ext uri="{FF2B5EF4-FFF2-40B4-BE49-F238E27FC236}">
              <a16:creationId xmlns:a16="http://schemas.microsoft.com/office/drawing/2014/main" id="{142AA74D-CAFB-4FEE-8916-95D81A5CBB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2039600" y="9928860"/>
          <a:ext cx="1615580" cy="1409822"/>
        </a:xfrm>
        <a:prstGeom prst="rect">
          <a:avLst/>
        </a:prstGeom>
      </xdr:spPr>
    </xdr:pic>
    <xdr:clientData/>
  </xdr:twoCellAnchor>
  <xdr:twoCellAnchor editAs="oneCell">
    <xdr:from>
      <xdr:col>6</xdr:col>
      <xdr:colOff>250219</xdr:colOff>
      <xdr:row>10</xdr:row>
      <xdr:rowOff>180341</xdr:rowOff>
    </xdr:from>
    <xdr:to>
      <xdr:col>6</xdr:col>
      <xdr:colOff>1532914</xdr:colOff>
      <xdr:row>10</xdr:row>
      <xdr:rowOff>1677198</xdr:rowOff>
    </xdr:to>
    <xdr:pic>
      <xdr:nvPicPr>
        <xdr:cNvPr id="11" name="Obrázek 10">
          <a:extLst>
            <a:ext uri="{FF2B5EF4-FFF2-40B4-BE49-F238E27FC236}">
              <a16:creationId xmlns:a16="http://schemas.microsoft.com/office/drawing/2014/main" id="{52AD480B-BC15-455F-B526-780079BB55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1261119" y="11991341"/>
          <a:ext cx="1282695" cy="1496857"/>
        </a:xfrm>
        <a:prstGeom prst="rect">
          <a:avLst/>
        </a:prstGeom>
      </xdr:spPr>
    </xdr:pic>
    <xdr:clientData/>
  </xdr:twoCellAnchor>
  <xdr:twoCellAnchor editAs="oneCell">
    <xdr:from>
      <xdr:col>6</xdr:col>
      <xdr:colOff>1760569</xdr:colOff>
      <xdr:row>10</xdr:row>
      <xdr:rowOff>205740</xdr:rowOff>
    </xdr:from>
    <xdr:to>
      <xdr:col>6</xdr:col>
      <xdr:colOff>3145203</xdr:colOff>
      <xdr:row>10</xdr:row>
      <xdr:rowOff>1658856</xdr:rowOff>
    </xdr:to>
    <xdr:pic>
      <xdr:nvPicPr>
        <xdr:cNvPr id="12" name="Obrázek 11">
          <a:extLst>
            <a:ext uri="{FF2B5EF4-FFF2-40B4-BE49-F238E27FC236}">
              <a16:creationId xmlns:a16="http://schemas.microsoft.com/office/drawing/2014/main" id="{D3AB7BA9-9D3E-4A27-B653-1EF51FC108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2771469" y="12016740"/>
          <a:ext cx="1384634" cy="1453116"/>
        </a:xfrm>
        <a:prstGeom prst="rect">
          <a:avLst/>
        </a:prstGeom>
      </xdr:spPr>
    </xdr:pic>
    <xdr:clientData/>
  </xdr:twoCellAnchor>
  <xdr:twoCellAnchor editAs="oneCell">
    <xdr:from>
      <xdr:col>6</xdr:col>
      <xdr:colOff>3573780</xdr:colOff>
      <xdr:row>10</xdr:row>
      <xdr:rowOff>167397</xdr:rowOff>
    </xdr:from>
    <xdr:to>
      <xdr:col>6</xdr:col>
      <xdr:colOff>4704091</xdr:colOff>
      <xdr:row>10</xdr:row>
      <xdr:rowOff>1661160</xdr:rowOff>
    </xdr:to>
    <xdr:pic>
      <xdr:nvPicPr>
        <xdr:cNvPr id="13" name="Obrázek 12">
          <a:extLst>
            <a:ext uri="{FF2B5EF4-FFF2-40B4-BE49-F238E27FC236}">
              <a16:creationId xmlns:a16="http://schemas.microsoft.com/office/drawing/2014/main" id="{4C7EF5EB-78F9-4F1B-9456-FC21376662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584680" y="11978397"/>
          <a:ext cx="1130311" cy="1493763"/>
        </a:xfrm>
        <a:prstGeom prst="rect">
          <a:avLst/>
        </a:prstGeom>
      </xdr:spPr>
    </xdr:pic>
    <xdr:clientData/>
  </xdr:twoCellAnchor>
  <xdr:twoCellAnchor editAs="oneCell">
    <xdr:from>
      <xdr:col>6</xdr:col>
      <xdr:colOff>466062</xdr:colOff>
      <xdr:row>11</xdr:row>
      <xdr:rowOff>754380</xdr:rowOff>
    </xdr:from>
    <xdr:to>
      <xdr:col>6</xdr:col>
      <xdr:colOff>3011142</xdr:colOff>
      <xdr:row>12</xdr:row>
      <xdr:rowOff>1531620</xdr:rowOff>
    </xdr:to>
    <xdr:pic>
      <xdr:nvPicPr>
        <xdr:cNvPr id="14" name="Obrázek 13">
          <a:extLst>
            <a:ext uri="{FF2B5EF4-FFF2-40B4-BE49-F238E27FC236}">
              <a16:creationId xmlns:a16="http://schemas.microsoft.com/office/drawing/2014/main" id="{F1AAC15B-D6A7-4052-848C-020B84C5D5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476962" y="14378940"/>
          <a:ext cx="2545080" cy="2545080"/>
        </a:xfrm>
        <a:prstGeom prst="rect">
          <a:avLst/>
        </a:prstGeom>
      </xdr:spPr>
    </xdr:pic>
    <xdr:clientData/>
  </xdr:twoCellAnchor>
  <xdr:twoCellAnchor editAs="oneCell">
    <xdr:from>
      <xdr:col>6</xdr:col>
      <xdr:colOff>3543301</xdr:colOff>
      <xdr:row>11</xdr:row>
      <xdr:rowOff>1188721</xdr:rowOff>
    </xdr:from>
    <xdr:to>
      <xdr:col>6</xdr:col>
      <xdr:colOff>4526280</xdr:colOff>
      <xdr:row>11</xdr:row>
      <xdr:rowOff>1679237</xdr:rowOff>
    </xdr:to>
    <xdr:pic>
      <xdr:nvPicPr>
        <xdr:cNvPr id="17" name="Obrázek 16">
          <a:extLst>
            <a:ext uri="{FF2B5EF4-FFF2-40B4-BE49-F238E27FC236}">
              <a16:creationId xmlns:a16="http://schemas.microsoft.com/office/drawing/2014/main" id="{672346C0-AC4D-42CE-AD09-CEC5F90F4C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14554201" y="14813281"/>
          <a:ext cx="982979" cy="490516"/>
        </a:xfrm>
        <a:prstGeom prst="rect">
          <a:avLst/>
        </a:prstGeom>
      </xdr:spPr>
    </xdr:pic>
    <xdr:clientData/>
  </xdr:twoCellAnchor>
  <xdr:twoCellAnchor editAs="oneCell">
    <xdr:from>
      <xdr:col>6</xdr:col>
      <xdr:colOff>3672840</xdr:colOff>
      <xdr:row>11</xdr:row>
      <xdr:rowOff>2057400</xdr:rowOff>
    </xdr:from>
    <xdr:to>
      <xdr:col>6</xdr:col>
      <xdr:colOff>4410031</xdr:colOff>
      <xdr:row>12</xdr:row>
      <xdr:rowOff>737191</xdr:rowOff>
    </xdr:to>
    <xdr:pic>
      <xdr:nvPicPr>
        <xdr:cNvPr id="18" name="Obrázek 17">
          <a:extLst>
            <a:ext uri="{FF2B5EF4-FFF2-40B4-BE49-F238E27FC236}">
              <a16:creationId xmlns:a16="http://schemas.microsoft.com/office/drawing/2014/main" id="{7A9F3527-B2AF-461E-92F4-E6D16E8F9C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683740" y="15681960"/>
          <a:ext cx="737191" cy="737191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Temp/valisova/AV%20technika_OK2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VT"/>
      <sheetName val="SOP_AVT"/>
      <sheetName val="CPV"/>
    </sheetNames>
    <sheetDataSet>
      <sheetData sheetId="0"/>
      <sheetData sheetId="1"/>
      <sheetData sheetId="2"/>
    </sheetDataSet>
  </externalBook>
</externalLink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Z51"/>
  <sheetViews>
    <sheetView tabSelected="1" topLeftCell="E1" zoomScaleNormal="100" workbookViewId="0">
      <selection activeCell="H7" sqref="H7:H13"/>
    </sheetView>
  </sheetViews>
  <sheetFormatPr defaultColWidth="8.5703125" defaultRowHeight="15" x14ac:dyDescent="0.25"/>
  <cols>
    <col min="1" max="1" width="1.42578125" customWidth="1"/>
    <col min="2" max="2" width="5.7109375" customWidth="1"/>
    <col min="3" max="3" width="29.140625" style="1" customWidth="1"/>
    <col min="4" max="4" width="9.7109375" style="2" customWidth="1"/>
    <col min="5" max="5" width="10" style="3" customWidth="1"/>
    <col min="6" max="6" width="104.7109375" style="1" customWidth="1"/>
    <col min="7" max="7" width="75.28515625" style="1" customWidth="1"/>
    <col min="8" max="8" width="29.28515625" style="4" customWidth="1"/>
    <col min="9" max="9" width="20.5703125" style="4" customWidth="1"/>
    <col min="10" max="10" width="21.28515625" style="4" customWidth="1"/>
    <col min="11" max="11" width="29.5703125" style="4" customWidth="1"/>
    <col min="12" max="12" width="16.7109375" style="1" customWidth="1"/>
    <col min="13" max="13" width="52" customWidth="1"/>
    <col min="14" max="14" width="32.7109375" customWidth="1"/>
    <col min="15" max="15" width="27.7109375" customWidth="1"/>
    <col min="16" max="16" width="24.85546875" style="4" customWidth="1"/>
    <col min="17" max="17" width="27.5703125" style="4" customWidth="1"/>
    <col min="18" max="18" width="16.85546875" style="4" hidden="1" customWidth="1"/>
    <col min="19" max="19" width="22.28515625" customWidth="1"/>
    <col min="20" max="20" width="22.85546875" customWidth="1"/>
    <col min="21" max="21" width="21" customWidth="1"/>
    <col min="22" max="22" width="21.140625" customWidth="1"/>
    <col min="23" max="23" width="11.28515625" hidden="1" customWidth="1"/>
    <col min="24" max="24" width="28.7109375" style="5" customWidth="1"/>
    <col min="25" max="25" width="11.7109375" customWidth="1"/>
    <col min="26" max="26" width="16.85546875" customWidth="1"/>
  </cols>
  <sheetData>
    <row r="1" spans="1:26" ht="39" customHeight="1" x14ac:dyDescent="0.25">
      <c r="B1" s="89" t="s">
        <v>44</v>
      </c>
      <c r="C1" s="89"/>
      <c r="D1" s="89"/>
      <c r="E1" s="89"/>
      <c r="H1" s="38"/>
      <c r="I1" s="1"/>
      <c r="J1" s="1"/>
      <c r="K1" s="1"/>
      <c r="P1" s="1"/>
      <c r="Q1" s="1"/>
      <c r="R1" s="1"/>
      <c r="T1" s="6"/>
      <c r="U1" s="6"/>
      <c r="V1" s="6"/>
      <c r="W1" s="6"/>
      <c r="X1" s="6"/>
    </row>
    <row r="2" spans="1:26" ht="18.75" x14ac:dyDescent="0.25">
      <c r="B2" s="7"/>
      <c r="C2" s="7"/>
      <c r="D2" s="7"/>
      <c r="E2" s="7"/>
      <c r="H2" s="39"/>
      <c r="I2" s="40"/>
      <c r="J2" s="40"/>
      <c r="K2" s="40"/>
      <c r="L2" s="40"/>
      <c r="M2" s="40"/>
      <c r="N2" s="40"/>
      <c r="O2" s="40"/>
      <c r="P2" s="40"/>
      <c r="Q2" s="40"/>
      <c r="R2" s="1"/>
      <c r="T2" s="6"/>
      <c r="U2" s="6"/>
      <c r="V2" s="6"/>
      <c r="W2" s="6"/>
      <c r="X2" s="6"/>
      <c r="Y2" s="8"/>
      <c r="Z2" s="8"/>
    </row>
    <row r="3" spans="1:26" x14ac:dyDescent="0.25">
      <c r="B3" s="9"/>
      <c r="C3" s="10" t="s">
        <v>0</v>
      </c>
      <c r="D3" s="77"/>
      <c r="E3" s="77"/>
      <c r="F3" s="77"/>
      <c r="G3" s="77"/>
      <c r="H3" s="40"/>
      <c r="I3" s="40"/>
      <c r="J3" s="40"/>
      <c r="K3" s="40"/>
      <c r="L3" s="40"/>
      <c r="M3" s="40"/>
      <c r="N3" s="40"/>
      <c r="O3" s="40"/>
      <c r="P3" s="40"/>
      <c r="Q3" s="40"/>
      <c r="R3" s="5"/>
      <c r="S3" s="11"/>
      <c r="T3" s="11"/>
      <c r="V3" s="11"/>
    </row>
    <row r="4" spans="1:26" ht="19.899999999999999" customHeight="1" thickBot="1" x14ac:dyDescent="0.3">
      <c r="B4" s="12"/>
      <c r="C4" s="10" t="s">
        <v>1</v>
      </c>
      <c r="D4" s="77"/>
      <c r="E4" s="77"/>
      <c r="F4" s="77"/>
      <c r="G4" s="77"/>
      <c r="H4" s="77"/>
      <c r="I4" s="77"/>
      <c r="J4" s="77"/>
      <c r="K4" s="11"/>
      <c r="L4" s="11"/>
      <c r="M4" s="11"/>
      <c r="N4" s="11"/>
      <c r="O4" s="11"/>
      <c r="P4" s="1"/>
      <c r="Q4" s="1"/>
      <c r="R4" s="1"/>
      <c r="S4" s="11"/>
      <c r="T4" s="11"/>
      <c r="V4" s="11"/>
      <c r="X4" s="13"/>
    </row>
    <row r="5" spans="1:26" ht="37.5" customHeight="1" thickBot="1" x14ac:dyDescent="0.3">
      <c r="B5" s="14"/>
      <c r="C5" s="15"/>
      <c r="D5" s="3"/>
      <c r="H5" s="16" t="s">
        <v>2</v>
      </c>
      <c r="I5" s="17"/>
      <c r="J5" s="17"/>
      <c r="K5" s="1"/>
      <c r="P5" s="1"/>
      <c r="Q5" s="18"/>
      <c r="R5" s="18"/>
      <c r="T5" s="16" t="s">
        <v>2</v>
      </c>
      <c r="X5" s="13"/>
    </row>
    <row r="6" spans="1:26" ht="69.75" customHeight="1" thickTop="1" thickBot="1" x14ac:dyDescent="0.3">
      <c r="B6" s="19" t="s">
        <v>3</v>
      </c>
      <c r="C6" s="20" t="s">
        <v>4</v>
      </c>
      <c r="D6" s="20" t="s">
        <v>5</v>
      </c>
      <c r="E6" s="20" t="s">
        <v>6</v>
      </c>
      <c r="F6" s="20" t="s">
        <v>7</v>
      </c>
      <c r="G6" s="20" t="s">
        <v>40</v>
      </c>
      <c r="H6" s="21" t="s">
        <v>8</v>
      </c>
      <c r="I6" s="20" t="s">
        <v>9</v>
      </c>
      <c r="J6" s="20" t="s">
        <v>10</v>
      </c>
      <c r="K6" s="20" t="s">
        <v>11</v>
      </c>
      <c r="L6" s="20" t="s">
        <v>12</v>
      </c>
      <c r="M6" s="20" t="s">
        <v>43</v>
      </c>
      <c r="N6" s="20" t="s">
        <v>13</v>
      </c>
      <c r="O6" s="22" t="s">
        <v>14</v>
      </c>
      <c r="P6" s="20" t="s">
        <v>15</v>
      </c>
      <c r="Q6" s="20" t="s">
        <v>42</v>
      </c>
      <c r="R6" s="20" t="s">
        <v>16</v>
      </c>
      <c r="S6" s="20" t="s">
        <v>17</v>
      </c>
      <c r="T6" s="23" t="s">
        <v>18</v>
      </c>
      <c r="U6" s="20" t="s">
        <v>19</v>
      </c>
      <c r="V6" s="20" t="s">
        <v>20</v>
      </c>
      <c r="W6" s="20" t="s">
        <v>21</v>
      </c>
      <c r="X6" s="20" t="s">
        <v>22</v>
      </c>
      <c r="Y6" s="20" t="s">
        <v>23</v>
      </c>
      <c r="Z6" s="24" t="s">
        <v>24</v>
      </c>
    </row>
    <row r="7" spans="1:26" ht="187.15" customHeight="1" thickTop="1" x14ac:dyDescent="0.25">
      <c r="A7" s="25"/>
      <c r="B7" s="41">
        <v>1</v>
      </c>
      <c r="C7" s="42" t="s">
        <v>45</v>
      </c>
      <c r="D7" s="43">
        <v>2</v>
      </c>
      <c r="E7" s="44" t="s">
        <v>46</v>
      </c>
      <c r="F7" s="45" t="s">
        <v>64</v>
      </c>
      <c r="G7" s="42"/>
      <c r="H7" s="104"/>
      <c r="I7" s="42" t="s">
        <v>38</v>
      </c>
      <c r="J7" s="42" t="s">
        <v>38</v>
      </c>
      <c r="K7" s="79" t="s">
        <v>52</v>
      </c>
      <c r="L7" s="94" t="s">
        <v>41</v>
      </c>
      <c r="M7" s="79" t="s">
        <v>53</v>
      </c>
      <c r="N7" s="86" t="s">
        <v>60</v>
      </c>
      <c r="O7" s="79" t="s">
        <v>54</v>
      </c>
      <c r="P7" s="79" t="s">
        <v>55</v>
      </c>
      <c r="Q7" s="97" t="s">
        <v>61</v>
      </c>
      <c r="R7" s="46">
        <f>D7*S7</f>
        <v>20000</v>
      </c>
      <c r="S7" s="47">
        <v>10000</v>
      </c>
      <c r="T7" s="100"/>
      <c r="U7" s="48">
        <f>D7*T7</f>
        <v>0</v>
      </c>
      <c r="V7" s="49" t="str">
        <f t="shared" ref="V7" si="0">IF(ISNUMBER(T7), IF(T7&gt;S7,"NEVYHOVUJE","VYHOVUJE")," ")</f>
        <v xml:space="preserve"> </v>
      </c>
      <c r="W7" s="79"/>
      <c r="X7" s="42" t="s">
        <v>34</v>
      </c>
      <c r="Y7" s="79" t="s">
        <v>56</v>
      </c>
      <c r="Z7" s="82" t="s">
        <v>57</v>
      </c>
    </row>
    <row r="8" spans="1:26" ht="193.9" customHeight="1" x14ac:dyDescent="0.25">
      <c r="A8" s="25"/>
      <c r="B8" s="68">
        <v>2</v>
      </c>
      <c r="C8" s="69" t="s">
        <v>47</v>
      </c>
      <c r="D8" s="70">
        <v>1</v>
      </c>
      <c r="E8" s="71" t="s">
        <v>46</v>
      </c>
      <c r="F8" s="72" t="s">
        <v>65</v>
      </c>
      <c r="G8" s="69"/>
      <c r="H8" s="105"/>
      <c r="I8" s="69" t="s">
        <v>41</v>
      </c>
      <c r="J8" s="69" t="s">
        <v>38</v>
      </c>
      <c r="K8" s="80"/>
      <c r="L8" s="95"/>
      <c r="M8" s="80"/>
      <c r="N8" s="87"/>
      <c r="O8" s="80"/>
      <c r="P8" s="80"/>
      <c r="Q8" s="98"/>
      <c r="R8" s="73">
        <f>D8*S8</f>
        <v>8000</v>
      </c>
      <c r="S8" s="74">
        <v>8000</v>
      </c>
      <c r="T8" s="101"/>
      <c r="U8" s="75">
        <f>D8*T8</f>
        <v>0</v>
      </c>
      <c r="V8" s="76" t="str">
        <f t="shared" ref="V8:V13" si="1">IF(ISNUMBER(T8), IF(T8&gt;S8,"NEVYHOVUJE","VYHOVUJE")," ")</f>
        <v xml:space="preserve"> </v>
      </c>
      <c r="W8" s="80"/>
      <c r="X8" s="69" t="s">
        <v>35</v>
      </c>
      <c r="Y8" s="80"/>
      <c r="Z8" s="83"/>
    </row>
    <row r="9" spans="1:26" ht="174" customHeight="1" x14ac:dyDescent="0.25">
      <c r="A9" s="25"/>
      <c r="B9" s="50">
        <v>3</v>
      </c>
      <c r="C9" s="51" t="s">
        <v>48</v>
      </c>
      <c r="D9" s="52">
        <v>4</v>
      </c>
      <c r="E9" s="53" t="s">
        <v>46</v>
      </c>
      <c r="F9" s="54" t="s">
        <v>62</v>
      </c>
      <c r="G9" s="51"/>
      <c r="H9" s="106"/>
      <c r="I9" s="51" t="s">
        <v>41</v>
      </c>
      <c r="J9" s="51" t="s">
        <v>38</v>
      </c>
      <c r="K9" s="80"/>
      <c r="L9" s="95"/>
      <c r="M9" s="80"/>
      <c r="N9" s="87"/>
      <c r="O9" s="80"/>
      <c r="P9" s="80"/>
      <c r="Q9" s="98"/>
      <c r="R9" s="55">
        <f>D9*S9</f>
        <v>20000</v>
      </c>
      <c r="S9" s="56">
        <v>5000</v>
      </c>
      <c r="T9" s="102"/>
      <c r="U9" s="57">
        <f>D9*T9</f>
        <v>0</v>
      </c>
      <c r="V9" s="58" t="str">
        <f t="shared" si="1"/>
        <v xml:space="preserve"> </v>
      </c>
      <c r="W9" s="80"/>
      <c r="X9" s="51" t="s">
        <v>37</v>
      </c>
      <c r="Y9" s="80"/>
      <c r="Z9" s="83"/>
    </row>
    <row r="10" spans="1:26" ht="177" customHeight="1" x14ac:dyDescent="0.25">
      <c r="A10" s="25"/>
      <c r="B10" s="50">
        <v>4</v>
      </c>
      <c r="C10" s="51" t="s">
        <v>49</v>
      </c>
      <c r="D10" s="52">
        <v>8</v>
      </c>
      <c r="E10" s="53" t="s">
        <v>46</v>
      </c>
      <c r="F10" s="54" t="s">
        <v>58</v>
      </c>
      <c r="G10" s="51"/>
      <c r="H10" s="106"/>
      <c r="I10" s="51" t="s">
        <v>38</v>
      </c>
      <c r="J10" s="51" t="s">
        <v>38</v>
      </c>
      <c r="K10" s="80"/>
      <c r="L10" s="95"/>
      <c r="M10" s="80"/>
      <c r="N10" s="87"/>
      <c r="O10" s="80"/>
      <c r="P10" s="80"/>
      <c r="Q10" s="98"/>
      <c r="R10" s="55">
        <f>D10*S10</f>
        <v>32000</v>
      </c>
      <c r="S10" s="56">
        <v>4000</v>
      </c>
      <c r="T10" s="102"/>
      <c r="U10" s="57">
        <f>D10*T10</f>
        <v>0</v>
      </c>
      <c r="V10" s="58" t="str">
        <f t="shared" si="1"/>
        <v xml:space="preserve"> </v>
      </c>
      <c r="W10" s="80"/>
      <c r="X10" s="51" t="s">
        <v>33</v>
      </c>
      <c r="Y10" s="80"/>
      <c r="Z10" s="83"/>
    </row>
    <row r="11" spans="1:26" ht="142.9" customHeight="1" x14ac:dyDescent="0.25">
      <c r="A11" s="25"/>
      <c r="B11" s="50">
        <v>5</v>
      </c>
      <c r="C11" s="51" t="s">
        <v>50</v>
      </c>
      <c r="D11" s="52">
        <v>8</v>
      </c>
      <c r="E11" s="53" t="s">
        <v>46</v>
      </c>
      <c r="F11" s="54" t="s">
        <v>59</v>
      </c>
      <c r="G11" s="51"/>
      <c r="H11" s="106"/>
      <c r="I11" s="51" t="s">
        <v>38</v>
      </c>
      <c r="J11" s="51" t="s">
        <v>38</v>
      </c>
      <c r="K11" s="80"/>
      <c r="L11" s="95"/>
      <c r="M11" s="80"/>
      <c r="N11" s="87"/>
      <c r="O11" s="80"/>
      <c r="P11" s="80"/>
      <c r="Q11" s="98"/>
      <c r="R11" s="55">
        <f>D11*S11</f>
        <v>40000</v>
      </c>
      <c r="S11" s="56">
        <v>5000</v>
      </c>
      <c r="T11" s="102"/>
      <c r="U11" s="57">
        <f>D11*T11</f>
        <v>0</v>
      </c>
      <c r="V11" s="58" t="str">
        <f t="shared" si="1"/>
        <v xml:space="preserve"> </v>
      </c>
      <c r="W11" s="80"/>
      <c r="X11" s="51" t="s">
        <v>32</v>
      </c>
      <c r="Y11" s="80"/>
      <c r="Z11" s="83"/>
    </row>
    <row r="12" spans="1:26" ht="139.15" customHeight="1" x14ac:dyDescent="0.25">
      <c r="A12" s="25"/>
      <c r="B12" s="50">
        <v>6</v>
      </c>
      <c r="C12" s="51" t="s">
        <v>51</v>
      </c>
      <c r="D12" s="52">
        <v>1</v>
      </c>
      <c r="E12" s="53" t="s">
        <v>46</v>
      </c>
      <c r="F12" s="54" t="s">
        <v>63</v>
      </c>
      <c r="G12" s="85"/>
      <c r="H12" s="106"/>
      <c r="I12" s="51" t="s">
        <v>41</v>
      </c>
      <c r="J12" s="51" t="s">
        <v>38</v>
      </c>
      <c r="K12" s="80"/>
      <c r="L12" s="95"/>
      <c r="M12" s="80"/>
      <c r="N12" s="87"/>
      <c r="O12" s="80"/>
      <c r="P12" s="80"/>
      <c r="Q12" s="98"/>
      <c r="R12" s="55">
        <f>D12*S12</f>
        <v>6000</v>
      </c>
      <c r="S12" s="56">
        <v>6000</v>
      </c>
      <c r="T12" s="102"/>
      <c r="U12" s="57">
        <f>D12*T12</f>
        <v>0</v>
      </c>
      <c r="V12" s="58" t="str">
        <f t="shared" si="1"/>
        <v xml:space="preserve"> </v>
      </c>
      <c r="W12" s="80"/>
      <c r="X12" s="85" t="s">
        <v>36</v>
      </c>
      <c r="Y12" s="80"/>
      <c r="Z12" s="83"/>
    </row>
    <row r="13" spans="1:26" ht="132.6" customHeight="1" thickBot="1" x14ac:dyDescent="0.3">
      <c r="A13" s="25"/>
      <c r="B13" s="59">
        <v>7</v>
      </c>
      <c r="C13" s="60" t="s">
        <v>51</v>
      </c>
      <c r="D13" s="61">
        <v>1</v>
      </c>
      <c r="E13" s="62" t="s">
        <v>46</v>
      </c>
      <c r="F13" s="63" t="s">
        <v>66</v>
      </c>
      <c r="G13" s="81"/>
      <c r="H13" s="107"/>
      <c r="I13" s="60" t="s">
        <v>41</v>
      </c>
      <c r="J13" s="60" t="s">
        <v>38</v>
      </c>
      <c r="K13" s="81"/>
      <c r="L13" s="96"/>
      <c r="M13" s="81"/>
      <c r="N13" s="88"/>
      <c r="O13" s="81"/>
      <c r="P13" s="81"/>
      <c r="Q13" s="99"/>
      <c r="R13" s="64">
        <f>D13*S13</f>
        <v>5000</v>
      </c>
      <c r="S13" s="65">
        <v>5000</v>
      </c>
      <c r="T13" s="103"/>
      <c r="U13" s="66">
        <f>D13*T13</f>
        <v>0</v>
      </c>
      <c r="V13" s="67" t="str">
        <f t="shared" si="1"/>
        <v xml:space="preserve"> </v>
      </c>
      <c r="W13" s="81"/>
      <c r="X13" s="81"/>
      <c r="Y13" s="81"/>
      <c r="Z13" s="84"/>
    </row>
    <row r="14" spans="1:26" ht="13.5" customHeight="1" thickTop="1" thickBot="1" x14ac:dyDescent="0.3">
      <c r="C14"/>
      <c r="D14"/>
      <c r="E14"/>
      <c r="F14"/>
      <c r="G14"/>
      <c r="H14"/>
      <c r="I14"/>
      <c r="J14"/>
      <c r="K14"/>
      <c r="L14"/>
      <c r="P14"/>
      <c r="Q14"/>
      <c r="R14"/>
      <c r="U14" s="26"/>
    </row>
    <row r="15" spans="1:26" ht="60.75" customHeight="1" thickTop="1" thickBot="1" x14ac:dyDescent="0.3">
      <c r="B15" s="90" t="s">
        <v>25</v>
      </c>
      <c r="C15" s="90"/>
      <c r="D15" s="90"/>
      <c r="E15" s="90"/>
      <c r="F15" s="90"/>
      <c r="G15" s="90"/>
      <c r="H15" s="90"/>
      <c r="I15" s="90"/>
      <c r="J15" s="90"/>
      <c r="K15" s="90"/>
      <c r="L15" s="13"/>
      <c r="M15" s="13"/>
      <c r="N15" s="27"/>
      <c r="O15" s="27"/>
      <c r="P15" s="27"/>
      <c r="Q15" s="28"/>
      <c r="R15" s="28"/>
      <c r="S15" s="29" t="s">
        <v>26</v>
      </c>
      <c r="T15" s="91" t="s">
        <v>27</v>
      </c>
      <c r="U15" s="91"/>
      <c r="V15" s="91"/>
      <c r="W15" s="18"/>
      <c r="Y15" s="18"/>
      <c r="Z15" s="30"/>
    </row>
    <row r="16" spans="1:26" ht="33" customHeight="1" thickTop="1" thickBot="1" x14ac:dyDescent="0.3">
      <c r="B16" s="92" t="s">
        <v>39</v>
      </c>
      <c r="C16" s="92"/>
      <c r="D16" s="92"/>
      <c r="E16" s="92"/>
      <c r="F16" s="92"/>
      <c r="G16" s="92"/>
      <c r="H16" s="92"/>
      <c r="I16" s="78"/>
      <c r="J16" s="78"/>
      <c r="K16" s="31"/>
      <c r="N16" s="32"/>
      <c r="O16" s="32"/>
      <c r="P16" s="32"/>
      <c r="Q16" s="33"/>
      <c r="R16" s="33"/>
      <c r="S16" s="34">
        <f>SUM(R7:R13)</f>
        <v>131000</v>
      </c>
      <c r="T16" s="93">
        <f>SUM(U7:U13)</f>
        <v>0</v>
      </c>
      <c r="U16" s="93"/>
      <c r="V16" s="93"/>
    </row>
    <row r="17" spans="2:24" s="35" customFormat="1" ht="15.75" thickTop="1" x14ac:dyDescent="0.25">
      <c r="B17" s="35" t="s">
        <v>28</v>
      </c>
      <c r="X17" s="36"/>
    </row>
    <row r="18" spans="2:24" s="35" customFormat="1" x14ac:dyDescent="0.25">
      <c r="B18" s="37" t="s">
        <v>29</v>
      </c>
      <c r="C18" s="35" t="s">
        <v>30</v>
      </c>
      <c r="X18" s="36"/>
    </row>
    <row r="19" spans="2:24" s="35" customFormat="1" x14ac:dyDescent="0.25">
      <c r="B19" s="37" t="s">
        <v>29</v>
      </c>
      <c r="C19" s="35" t="s">
        <v>31</v>
      </c>
      <c r="X19" s="36"/>
    </row>
    <row r="20" spans="2:24" s="35" customFormat="1" x14ac:dyDescent="0.25">
      <c r="X20" s="36"/>
    </row>
    <row r="21" spans="2:24" s="35" customFormat="1" x14ac:dyDescent="0.25">
      <c r="X21" s="36"/>
    </row>
    <row r="23" spans="2:24" x14ac:dyDescent="0.25">
      <c r="C23"/>
      <c r="E23"/>
      <c r="F23"/>
      <c r="G23"/>
      <c r="I23"/>
      <c r="J23"/>
      <c r="L23"/>
    </row>
    <row r="24" spans="2:24" x14ac:dyDescent="0.25">
      <c r="C24"/>
      <c r="E24"/>
      <c r="F24"/>
      <c r="G24"/>
      <c r="I24"/>
      <c r="J24"/>
      <c r="L24"/>
    </row>
    <row r="25" spans="2:24" x14ac:dyDescent="0.25">
      <c r="C25"/>
      <c r="E25"/>
      <c r="F25"/>
      <c r="G25"/>
      <c r="I25"/>
      <c r="J25"/>
      <c r="L25"/>
    </row>
    <row r="26" spans="2:24" x14ac:dyDescent="0.25">
      <c r="C26"/>
      <c r="E26"/>
      <c r="F26"/>
      <c r="G26"/>
      <c r="I26"/>
      <c r="J26"/>
      <c r="L26"/>
    </row>
    <row r="27" spans="2:24" x14ac:dyDescent="0.25">
      <c r="C27"/>
      <c r="E27"/>
      <c r="F27"/>
      <c r="G27"/>
      <c r="I27"/>
      <c r="J27"/>
      <c r="L27"/>
    </row>
    <row r="28" spans="2:24" x14ac:dyDescent="0.25">
      <c r="C28"/>
      <c r="E28"/>
      <c r="F28"/>
      <c r="G28"/>
      <c r="I28"/>
      <c r="J28"/>
      <c r="L28"/>
    </row>
    <row r="29" spans="2:24" x14ac:dyDescent="0.25">
      <c r="C29"/>
      <c r="E29"/>
      <c r="F29"/>
      <c r="G29"/>
      <c r="I29"/>
      <c r="J29"/>
      <c r="L29"/>
    </row>
    <row r="30" spans="2:24" x14ac:dyDescent="0.25">
      <c r="C30"/>
      <c r="E30"/>
      <c r="F30"/>
      <c r="G30"/>
      <c r="I30"/>
      <c r="J30"/>
      <c r="L30"/>
    </row>
    <row r="31" spans="2:24" x14ac:dyDescent="0.25">
      <c r="C31"/>
      <c r="E31"/>
      <c r="F31"/>
      <c r="G31"/>
      <c r="I31"/>
      <c r="J31"/>
      <c r="L31"/>
    </row>
    <row r="32" spans="2:24" x14ac:dyDescent="0.25">
      <c r="C32"/>
      <c r="E32"/>
      <c r="F32"/>
      <c r="G32"/>
      <c r="I32"/>
      <c r="J32"/>
      <c r="L32"/>
    </row>
    <row r="33" spans="3:12" x14ac:dyDescent="0.25">
      <c r="C33"/>
      <c r="E33"/>
      <c r="F33"/>
      <c r="G33"/>
      <c r="I33"/>
      <c r="J33"/>
      <c r="L33"/>
    </row>
    <row r="34" spans="3:12" x14ac:dyDescent="0.25">
      <c r="C34"/>
      <c r="E34"/>
      <c r="F34"/>
      <c r="G34"/>
      <c r="I34"/>
      <c r="J34"/>
      <c r="L34"/>
    </row>
    <row r="35" spans="3:12" x14ac:dyDescent="0.25">
      <c r="C35"/>
      <c r="E35"/>
      <c r="F35"/>
      <c r="G35"/>
      <c r="I35"/>
      <c r="J35"/>
      <c r="L35"/>
    </row>
    <row r="36" spans="3:12" x14ac:dyDescent="0.25">
      <c r="C36"/>
      <c r="E36"/>
      <c r="F36"/>
      <c r="G36"/>
      <c r="I36"/>
      <c r="J36"/>
      <c r="L36"/>
    </row>
    <row r="37" spans="3:12" x14ac:dyDescent="0.25">
      <c r="C37"/>
      <c r="E37"/>
      <c r="F37"/>
      <c r="G37"/>
      <c r="I37"/>
      <c r="J37"/>
      <c r="L37"/>
    </row>
    <row r="38" spans="3:12" x14ac:dyDescent="0.25">
      <c r="C38"/>
      <c r="E38"/>
      <c r="F38"/>
      <c r="G38"/>
      <c r="I38"/>
      <c r="J38"/>
      <c r="L38"/>
    </row>
    <row r="39" spans="3:12" x14ac:dyDescent="0.25">
      <c r="C39"/>
      <c r="E39"/>
      <c r="F39"/>
      <c r="G39"/>
      <c r="I39"/>
      <c r="J39"/>
      <c r="L39"/>
    </row>
    <row r="40" spans="3:12" x14ac:dyDescent="0.25">
      <c r="C40"/>
      <c r="E40"/>
      <c r="F40"/>
      <c r="G40"/>
      <c r="I40"/>
      <c r="J40"/>
      <c r="L40"/>
    </row>
    <row r="41" spans="3:12" x14ac:dyDescent="0.25">
      <c r="C41"/>
      <c r="E41"/>
      <c r="F41"/>
      <c r="G41"/>
      <c r="I41"/>
      <c r="J41"/>
      <c r="L41"/>
    </row>
    <row r="42" spans="3:12" x14ac:dyDescent="0.25">
      <c r="C42"/>
      <c r="E42"/>
      <c r="F42"/>
      <c r="G42"/>
      <c r="I42"/>
      <c r="J42"/>
      <c r="L42"/>
    </row>
    <row r="43" spans="3:12" x14ac:dyDescent="0.25">
      <c r="C43"/>
      <c r="E43"/>
      <c r="F43"/>
      <c r="G43"/>
      <c r="I43"/>
      <c r="J43"/>
      <c r="L43"/>
    </row>
    <row r="44" spans="3:12" x14ac:dyDescent="0.25">
      <c r="C44"/>
      <c r="E44"/>
      <c r="F44"/>
      <c r="G44"/>
      <c r="I44"/>
      <c r="J44"/>
      <c r="L44"/>
    </row>
    <row r="45" spans="3:12" x14ac:dyDescent="0.25">
      <c r="C45"/>
      <c r="E45"/>
      <c r="F45"/>
      <c r="G45"/>
      <c r="I45"/>
      <c r="J45"/>
      <c r="L45"/>
    </row>
    <row r="46" spans="3:12" x14ac:dyDescent="0.25">
      <c r="C46"/>
      <c r="E46"/>
      <c r="F46"/>
      <c r="G46"/>
      <c r="I46"/>
      <c r="J46"/>
      <c r="L46"/>
    </row>
    <row r="47" spans="3:12" x14ac:dyDescent="0.25">
      <c r="C47"/>
      <c r="E47"/>
      <c r="F47"/>
      <c r="G47"/>
      <c r="I47"/>
      <c r="J47"/>
      <c r="L47"/>
    </row>
    <row r="48" spans="3:12" x14ac:dyDescent="0.25">
      <c r="C48"/>
      <c r="E48"/>
      <c r="F48"/>
      <c r="G48"/>
      <c r="I48"/>
      <c r="J48"/>
      <c r="L48"/>
    </row>
    <row r="49" spans="3:12" x14ac:dyDescent="0.25">
      <c r="C49"/>
      <c r="E49"/>
      <c r="F49"/>
      <c r="G49"/>
      <c r="I49"/>
      <c r="J49"/>
      <c r="L49"/>
    </row>
    <row r="50" spans="3:12" x14ac:dyDescent="0.25">
      <c r="C50"/>
      <c r="E50"/>
      <c r="F50"/>
      <c r="G50"/>
      <c r="I50"/>
      <c r="J50"/>
      <c r="L50"/>
    </row>
    <row r="51" spans="3:12" x14ac:dyDescent="0.25">
      <c r="C51"/>
      <c r="E51"/>
      <c r="F51"/>
      <c r="G51"/>
      <c r="I51"/>
      <c r="J51"/>
      <c r="L51"/>
    </row>
  </sheetData>
  <sheetProtection algorithmName="SHA-512" hashValue="beT+As1Amrv2cGUtlkjSmytxth6QrsopZmcbFi3rznlxkPHX3SY9UU3ZObUfhDibLtp69JXkSQqtbHfWIE9MHg==" saltValue="7yCfGq6DPDAg1QdihY2DeA==" spinCount="100000" sheet="1" objects="1" scenarios="1" selectLockedCells="1"/>
  <mergeCells count="17">
    <mergeCell ref="B1:E1"/>
    <mergeCell ref="B15:K15"/>
    <mergeCell ref="T15:V15"/>
    <mergeCell ref="B16:H16"/>
    <mergeCell ref="T16:V16"/>
    <mergeCell ref="K7:K13"/>
    <mergeCell ref="L7:L13"/>
    <mergeCell ref="M7:M13"/>
    <mergeCell ref="O7:O13"/>
    <mergeCell ref="P7:P13"/>
    <mergeCell ref="Q7:Q13"/>
    <mergeCell ref="G12:G13"/>
    <mergeCell ref="W7:W13"/>
    <mergeCell ref="Y7:Y13"/>
    <mergeCell ref="Z7:Z13"/>
    <mergeCell ref="X12:X13"/>
    <mergeCell ref="N7:N13"/>
  </mergeCells>
  <phoneticPr fontId="12" type="noConversion"/>
  <conditionalFormatting sqref="B7:B13 D7:D13">
    <cfRule type="expression" dxfId="11" priority="2">
      <formula>LEN(TRIM(B7))=0</formula>
    </cfRule>
  </conditionalFormatting>
  <conditionalFormatting sqref="B7:B13">
    <cfRule type="cellIs" dxfId="10" priority="3" operator="greaterThanOrEqual">
      <formula>1</formula>
    </cfRule>
  </conditionalFormatting>
  <conditionalFormatting sqref="H7:H13">
    <cfRule type="expression" dxfId="9" priority="6">
      <formula>LEN(TRIM(H7))=0</formula>
    </cfRule>
    <cfRule type="expression" dxfId="8" priority="8">
      <formula>LEN(TRIM(H7))&gt;0</formula>
    </cfRule>
    <cfRule type="expression" dxfId="7" priority="9">
      <formula>LEN(TRIM(H7))&gt;0</formula>
    </cfRule>
    <cfRule type="expression" dxfId="6" priority="10">
      <formula>LEN(TRIM(H7))&gt;0</formula>
    </cfRule>
  </conditionalFormatting>
  <conditionalFormatting sqref="I7:I13">
    <cfRule type="containsText" dxfId="5" priority="14" operator="containsText" text="ANO">
      <formula>NOT(ISERROR(SEARCH("ANO",I7)))</formula>
    </cfRule>
  </conditionalFormatting>
  <conditionalFormatting sqref="T7:T13">
    <cfRule type="expression" dxfId="4" priority="11">
      <formula>LEN(TRIM(T7))=0</formula>
    </cfRule>
    <cfRule type="expression" dxfId="3" priority="12">
      <formula>LEN(TRIM(T7))&gt;0</formula>
    </cfRule>
    <cfRule type="expression" dxfId="2" priority="13">
      <formula>LEN(TRIM(T7))&gt;0</formula>
    </cfRule>
  </conditionalFormatting>
  <conditionalFormatting sqref="V7:V13">
    <cfRule type="cellIs" dxfId="1" priority="4" operator="equal">
      <formula>"VYHOVUJE"</formula>
    </cfRule>
    <cfRule type="cellIs" dxfId="0" priority="5" operator="equal">
      <formula>"NEVYHOVUJE"</formula>
    </cfRule>
  </conditionalFormatting>
  <dataValidations count="3">
    <dataValidation type="list" allowBlank="1" showInputMessage="1" showErrorMessage="1" sqref="L7" xr:uid="{7238BBBE-8406-41CE-BC56-F91A36AFC67F}">
      <formula1>"ANO,NE"</formula1>
    </dataValidation>
    <dataValidation type="list" showInputMessage="1" showErrorMessage="1" sqref="I7:J13" xr:uid="{00000000-0002-0000-0000-000000000000}">
      <formula1>"ANO,NE"</formula1>
      <formula2>0</formula2>
    </dataValidation>
    <dataValidation type="list" showInputMessage="1" showErrorMessage="1" sqref="E7:E13" xr:uid="{00000000-0002-0000-0000-000001000000}">
      <formula1>"ks,bal,sada,"</formula1>
      <formula2>0</formula2>
    </dataValidation>
  </dataValidations>
  <pageMargins left="0.19685039370078741" right="0.19685039370078741" top="0.27559055118110237" bottom="0.19685039370078741" header="0.51181102362204722" footer="0.51181102362204722"/>
  <pageSetup paperSize="9" scale="21" firstPageNumber="0" orientation="landscape" horizontalDpi="300" verticalDpi="300" r:id="rId1"/>
  <drawing r:id="rId2"/>
  <extLst>
    <ext xmlns:x14="http://schemas.microsoft.com/office/spreadsheetml/2009/9/main" uri="{CCE6A557-97BC-4b89-ADB6-D9C93CAAB3DF}">
      <x14:dataValidations xmlns:xm="http://schemas.microsoft.com/office/excel/2006/main" count="2">
        <x14:dataValidation type="list" allowBlank="1" showInputMessage="1" showErrorMessage="1" xr:uid="{00000000-0002-0000-0000-000002000000}">
          <x14:formula1>
            <xm:f>'D:\Temp\valisova\[AV technika_OK2.xlsx]CPV'!#REF!</xm:f>
          </x14:formula1>
          <x14:formula2>
            <xm:f>0</xm:f>
          </x14:formula2>
          <xm:sqref>Z15</xm:sqref>
        </x14:dataValidation>
        <x14:dataValidation type="list" allowBlank="1" showInputMessage="1" showErrorMessage="1" xr:uid="{00000000-0002-0000-0000-000003000000}">
          <x14:formula1>
            <xm:f>#REF!</xm:f>
          </x14:formula1>
          <x14:formula2>
            <xm:f>0</xm:f>
          </x14:formula2>
          <xm:sqref>X7:X12</xm:sqref>
        </x14:dataValidation>
      </x14:dataValidation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0</TotalTime>
  <Application>Microsoft Excel</Application>
  <DocSecurity>0</DocSecurity>
  <ScaleCrop>false</ScaleCrop>
  <HeadingPairs>
    <vt:vector size="4" baseType="variant">
      <vt:variant>
        <vt:lpstr>Listy</vt:lpstr>
      </vt:variant>
      <vt:variant>
        <vt:i4>1</vt:i4>
      </vt:variant>
      <vt:variant>
        <vt:lpstr>Pojmenované oblasti</vt:lpstr>
      </vt:variant>
      <vt:variant>
        <vt:i4>2</vt:i4>
      </vt:variant>
    </vt:vector>
  </HeadingPairs>
  <TitlesOfParts>
    <vt:vector size="3" baseType="lpstr">
      <vt:lpstr>Nábytek</vt:lpstr>
      <vt:lpstr>Nábytek!Názvy_tisku</vt:lpstr>
      <vt:lpstr>Nábytek!Oblast_tisku</vt:lpstr>
    </vt:vector>
  </TitlesOfParts>
  <Company>Západočeská Univerzita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Zdeněk ŘEŽÁBEK</dc:creator>
  <dc:description/>
  <cp:lastModifiedBy>ksekyrov</cp:lastModifiedBy>
  <cp:revision>2</cp:revision>
  <cp:lastPrinted>2025-02-14T06:55:58Z</cp:lastPrinted>
  <dcterms:created xsi:type="dcterms:W3CDTF">2014-03-05T12:43:32Z</dcterms:created>
  <dcterms:modified xsi:type="dcterms:W3CDTF">2025-02-14T13:09:22Z</dcterms:modified>
  <dc:language>cs-CZ</dc:language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AppVersion">
    <vt:lpwstr>16.0300</vt:lpwstr>
  </property>
  <property fmtid="{D5CDD505-2E9C-101B-9397-08002B2CF9AE}" pid="3" name="Company">
    <vt:lpwstr>Západočeská Univerzita</vt:lpwstr>
  </property>
  <property fmtid="{D5CDD505-2E9C-101B-9397-08002B2CF9AE}" pid="4" name="DocSecurity">
    <vt:i4>0</vt:i4>
  </property>
  <property fmtid="{D5CDD505-2E9C-101B-9397-08002B2CF9AE}" pid="5" name="HyperlinksChanged">
    <vt:bool>false</vt:bool>
  </property>
  <property fmtid="{D5CDD505-2E9C-101B-9397-08002B2CF9AE}" pid="6" name="LinksUpToDate">
    <vt:bool>false</vt:bool>
  </property>
  <property fmtid="{D5CDD505-2E9C-101B-9397-08002B2CF9AE}" pid="7" name="ScaleCrop">
    <vt:bool>false</vt:bool>
  </property>
  <property fmtid="{D5CDD505-2E9C-101B-9397-08002B2CF9AE}" pid="8" name="ShareDoc">
    <vt:bool>false</vt:bool>
  </property>
</Properties>
</file>